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Opisówka 2022\"/>
    </mc:Choice>
  </mc:AlternateContent>
  <xr:revisionPtr revIDLastSave="0" documentId="13_ncr:1_{800EAAD7-80BA-4262-A271-FD13B664529E}" xr6:coauthVersionLast="47" xr6:coauthVersionMax="47" xr10:uidLastSave="{00000000-0000-0000-0000-000000000000}"/>
  <bookViews>
    <workbookView xWindow="-120" yWindow="-120" windowWidth="27315" windowHeight="15840" xr2:uid="{00000000-000D-0000-FFFF-FFFF00000000}"/>
  </bookViews>
  <sheets>
    <sheet name="Analiza dla hierarchii - kolumn" sheetId="1" r:id="rId1"/>
  </sheets>
  <calcPr calcId="181029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<sst xmlns="http://schemas.openxmlformats.org/spreadsheetml/2006/main" count="458" uniqueCount="266">
  <si>
    <t>010</t>
  </si>
  <si>
    <t>Rolnictwo i łowiectwo</t>
  </si>
  <si>
    <t>Wyłączenie z produkcji gruntów rolnych</t>
  </si>
  <si>
    <t xml:space="preserve">  6630</t>
  </si>
  <si>
    <t>Pozostała działalność</t>
  </si>
  <si>
    <t xml:space="preserve">  2010</t>
  </si>
  <si>
    <t>020</t>
  </si>
  <si>
    <t>Leśnictwo</t>
  </si>
  <si>
    <t>Gospodarka leśna</t>
  </si>
  <si>
    <t xml:space="preserve">  0750</t>
  </si>
  <si>
    <t>400</t>
  </si>
  <si>
    <t>Wytwarzanie i zaopatrywanie w energię elektryczną, gaz i wodę</t>
  </si>
  <si>
    <t>Dostarczanie ciepła</t>
  </si>
  <si>
    <t xml:space="preserve">  0830</t>
  </si>
  <si>
    <t>Wpływy z usług</t>
  </si>
  <si>
    <t xml:space="preserve">  0920</t>
  </si>
  <si>
    <t>Wpływy z pozostałych odsetek</t>
  </si>
  <si>
    <t xml:space="preserve">  0970</t>
  </si>
  <si>
    <t>Wpływy z różnych dochodów</t>
  </si>
  <si>
    <t>600</t>
  </si>
  <si>
    <t>Transport i łączność</t>
  </si>
  <si>
    <t>Drogi publiczne gminne</t>
  </si>
  <si>
    <t xml:space="preserve">  6370</t>
  </si>
  <si>
    <t>Wydatki poniesione ze środków z Rządowego Funduszu Polski Ład:Program inwestycji</t>
  </si>
  <si>
    <t>700</t>
  </si>
  <si>
    <t>Gospodarka mieszkaniowa</t>
  </si>
  <si>
    <t>Gospodarka gruntami i nieruchomościami</t>
  </si>
  <si>
    <t xml:space="preserve">  0470</t>
  </si>
  <si>
    <t>Wpływy z opłat za zarząd, użytkowanie i służebności</t>
  </si>
  <si>
    <t xml:space="preserve">  0550</t>
  </si>
  <si>
    <t>Wpływy z opłat z tytułu użytkowania wieczystego nieruchomości</t>
  </si>
  <si>
    <t xml:space="preserve">  0760</t>
  </si>
  <si>
    <t>Wpływy z tytułu przekształcenia prawa użytkowania wieczystego w prawo własności</t>
  </si>
  <si>
    <t xml:space="preserve">  0770</t>
  </si>
  <si>
    <t xml:space="preserve">  0870</t>
  </si>
  <si>
    <t>Wpływy ze sprzedaży składników majątkowych</t>
  </si>
  <si>
    <t>Gospodarowanie mieszkaniowym zasobem gminy</t>
  </si>
  <si>
    <t xml:space="preserve">  0630</t>
  </si>
  <si>
    <t>750</t>
  </si>
  <si>
    <t>Administracja publiczna</t>
  </si>
  <si>
    <t>Urzędy wojewódzkie</t>
  </si>
  <si>
    <t xml:space="preserve">  2360</t>
  </si>
  <si>
    <t>Dochody jednostek samorządu terytorialnego związane z realizacją zadań z zakresu</t>
  </si>
  <si>
    <t>Urzędy gmin (miast i miast na prawach powiatu)</t>
  </si>
  <si>
    <t xml:space="preserve">  0950</t>
  </si>
  <si>
    <t>Wpływy z tytułu kar i odszkodowań wynikających z umów</t>
  </si>
  <si>
    <t>Promocja jednostek samorządu terytorialnego</t>
  </si>
  <si>
    <t xml:space="preserve">  0960</t>
  </si>
  <si>
    <t>Wpływy z otrzymanych spadków, zapisów i darowizny w postaci pieniężnej</t>
  </si>
  <si>
    <t xml:space="preserve">  2030</t>
  </si>
  <si>
    <t xml:space="preserve">  2057</t>
  </si>
  <si>
    <t xml:space="preserve">  2100</t>
  </si>
  <si>
    <t xml:space="preserve">  6257</t>
  </si>
  <si>
    <t>751</t>
  </si>
  <si>
    <t>Urzędy naczelnych organów władzy państwowej, kontroli i ochro</t>
  </si>
  <si>
    <t>Urzędy naczelnych organów władzy państwowej, kontroli i ochrony prawa</t>
  </si>
  <si>
    <t>754</t>
  </si>
  <si>
    <t>Bezpieczeństwo publiczne i ochrona przeciwpożarowa</t>
  </si>
  <si>
    <t>Ochotnicze straże pożarne</t>
  </si>
  <si>
    <t xml:space="preserve">  2710</t>
  </si>
  <si>
    <t xml:space="preserve">  6300</t>
  </si>
  <si>
    <t>756</t>
  </si>
  <si>
    <t>Dochody od osób prawnych, od osób fizycznych i od innych jedn</t>
  </si>
  <si>
    <t>Wpływy z podatku dochodowego od osób fizycznych</t>
  </si>
  <si>
    <t xml:space="preserve">  0350</t>
  </si>
  <si>
    <t>Wpływy z podatku rolnego, podatku leśnego, podatku od czynności cywilnoprawnych,</t>
  </si>
  <si>
    <t xml:space="preserve">  0310</t>
  </si>
  <si>
    <t>Wpływy z podatku od nieruchomości</t>
  </si>
  <si>
    <t xml:space="preserve">  0320</t>
  </si>
  <si>
    <t>Wpływy z podatku rolnego</t>
  </si>
  <si>
    <t xml:space="preserve">  0330</t>
  </si>
  <si>
    <t>Wpływy z podatku leśnego</t>
  </si>
  <si>
    <t xml:space="preserve">  0340</t>
  </si>
  <si>
    <t>Wpływy z podatku od środków transportowych</t>
  </si>
  <si>
    <t xml:space="preserve">  0500</t>
  </si>
  <si>
    <t>Wpływy z podatku od czynności cywilnoprawnych</t>
  </si>
  <si>
    <t xml:space="preserve">  0640</t>
  </si>
  <si>
    <t>Wpływy z tytułu kosztów egzekucyjnych, opłaty komorniczej i kosztów upomnień</t>
  </si>
  <si>
    <t xml:space="preserve">  0910</t>
  </si>
  <si>
    <t>Wpływy z odsetek od nieterminowych wpłat z tytułu podatków i opłat</t>
  </si>
  <si>
    <t>Wpływy z podatku rolnego, podatku leśnego, podatku od spadków i darowizn, podatk</t>
  </si>
  <si>
    <t xml:space="preserve">  0360</t>
  </si>
  <si>
    <t>Wpływy z podatku od spadków i darowizn</t>
  </si>
  <si>
    <t xml:space="preserve">  0430</t>
  </si>
  <si>
    <t>Wpływy z opłaty targowej</t>
  </si>
  <si>
    <t>Wpływy z innych opłat stanowiących dochody jednostek samorządu terytorialnego na</t>
  </si>
  <si>
    <t xml:space="preserve">  0270</t>
  </si>
  <si>
    <t xml:space="preserve">  0410</t>
  </si>
  <si>
    <t>Wpływy z opłaty skarbowej</t>
  </si>
  <si>
    <t xml:space="preserve">  0480</t>
  </si>
  <si>
    <t>Wpływy z opłat za zezwolenia na sprzedaż napojów alkoholowych</t>
  </si>
  <si>
    <t xml:space="preserve">  0490</t>
  </si>
  <si>
    <t>Udziały gmin w podatkach stanowiących dochód budżetu państwa</t>
  </si>
  <si>
    <t xml:space="preserve">  0010</t>
  </si>
  <si>
    <t xml:space="preserve">  0020</t>
  </si>
  <si>
    <t>Wpływy z podatku dochodowego od osób prawnych</t>
  </si>
  <si>
    <t xml:space="preserve">  0940</t>
  </si>
  <si>
    <t>Wpływy z rozliczeń/zwrotów z lat ubiegłych</t>
  </si>
  <si>
    <t>758</t>
  </si>
  <si>
    <t>Różne rozliczenia</t>
  </si>
  <si>
    <t>Część oświatowa subwencji ogólnej dla jednostek samorządu terytorialnego</t>
  </si>
  <si>
    <t xml:space="preserve">  2920</t>
  </si>
  <si>
    <t>Subwencje ogólne z budżetu państwa</t>
  </si>
  <si>
    <t>Część wyrównawcza subwencji ogólnej dla gmin</t>
  </si>
  <si>
    <t>Różne rozliczenia finansowe</t>
  </si>
  <si>
    <t xml:space="preserve">  2910</t>
  </si>
  <si>
    <t xml:space="preserve">  6330</t>
  </si>
  <si>
    <t xml:space="preserve">  6680</t>
  </si>
  <si>
    <t>Część równoważąca subwencji ogólnej dla gmin</t>
  </si>
  <si>
    <t>801</t>
  </si>
  <si>
    <t>Oświata i wychowanie</t>
  </si>
  <si>
    <t>Szkoły podstawowe</t>
  </si>
  <si>
    <t xml:space="preserve">  0690</t>
  </si>
  <si>
    <t>Wpływy z różnych opłat</t>
  </si>
  <si>
    <t xml:space="preserve">  6260</t>
  </si>
  <si>
    <t>Oddziały przedszkolne w szkołach podstawowych</t>
  </si>
  <si>
    <t xml:space="preserve">  0660</t>
  </si>
  <si>
    <t>Wpływy z opłat za korzystanie z wychowania przedszkolnego</t>
  </si>
  <si>
    <t>Przedszkola</t>
  </si>
  <si>
    <t xml:space="preserve">  0670</t>
  </si>
  <si>
    <t>Dokształcanie i doskonalenie nauczycieli</t>
  </si>
  <si>
    <t>Zapewnienie uczniom prawa do bezpłatnego dostępu do podręczników, materiałów edu</t>
  </si>
  <si>
    <t>852</t>
  </si>
  <si>
    <t>Pomoc społeczna</t>
  </si>
  <si>
    <t>Domy pomocy społecznej</t>
  </si>
  <si>
    <t>Składki na ubezpieczenie zdrowotne opłacane za osoby pobierające niektóre świadc</t>
  </si>
  <si>
    <t>Zasiłki okresowe, celowe i pomoc w naturze oraz składki na ubezpieczenia emeryta</t>
  </si>
  <si>
    <t>Otrzymane spadki, zapisy i darowizny w postaci pieniężnej</t>
  </si>
  <si>
    <t>Dodatki mieszkaniowe</t>
  </si>
  <si>
    <t>Zasiłki stałe</t>
  </si>
  <si>
    <t>Ośrodki pomocy społecznej</t>
  </si>
  <si>
    <t>Usługi opiekuńcze i specjalistyczne usługi opiekuńcze</t>
  </si>
  <si>
    <t>Pomoc w zakresie dożywiania</t>
  </si>
  <si>
    <t xml:space="preserve">  2007</t>
  </si>
  <si>
    <t xml:space="preserve">  2180</t>
  </si>
  <si>
    <t>853</t>
  </si>
  <si>
    <t>Pozostałe zadania w zakresie polityki społecznej</t>
  </si>
  <si>
    <t>Fundusz Pracy</t>
  </si>
  <si>
    <t xml:space="preserve">  2690</t>
  </si>
  <si>
    <t xml:space="preserve">  2059</t>
  </si>
  <si>
    <t xml:space="preserve">  6259</t>
  </si>
  <si>
    <t>854</t>
  </si>
  <si>
    <t>Edukacyjna opieka wychowawcza</t>
  </si>
  <si>
    <t>Pomoc materialna dla uczniów o charakterze socjalnym</t>
  </si>
  <si>
    <t>855</t>
  </si>
  <si>
    <t>Rodzina</t>
  </si>
  <si>
    <t>Świadczenie wychowawcze</t>
  </si>
  <si>
    <t xml:space="preserve">  2060</t>
  </si>
  <si>
    <t>Świadczenia rodzinne, świadczenie z funduszu alimentacyjnego oraz składki na ube</t>
  </si>
  <si>
    <t>Karta Dużej Rodziny</t>
  </si>
  <si>
    <t>Wspieranie rodziny</t>
  </si>
  <si>
    <t>System opieki nad dziećmi w wieku do lat 3</t>
  </si>
  <si>
    <t>Pozostała dziłalność</t>
  </si>
  <si>
    <t>900</t>
  </si>
  <si>
    <t>Gospodarka komunalna i ochrona środowiska</t>
  </si>
  <si>
    <t>Gospodarka odpadami komunalnymi</t>
  </si>
  <si>
    <t>Ochrona powietrza atmosferycznego i klimatu</t>
  </si>
  <si>
    <t xml:space="preserve">  2460</t>
  </si>
  <si>
    <t>Wpływy i wydatki związane z gromadzeniem środków z opłat i kar za korzystanie ze</t>
  </si>
  <si>
    <t xml:space="preserve">  0400</t>
  </si>
  <si>
    <t>Wpływy z opłaty produktowej</t>
  </si>
  <si>
    <t xml:space="preserve">  0580</t>
  </si>
  <si>
    <t>Pozostałe działania związane z gospodarką odpadami</t>
  </si>
  <si>
    <t>Pozostała działaność</t>
  </si>
  <si>
    <t>921</t>
  </si>
  <si>
    <t>Kultura i ochrona dziedzictwa narodowego</t>
  </si>
  <si>
    <t>Domy i ośrodki kultury, świetlice i kluby</t>
  </si>
  <si>
    <t>926</t>
  </si>
  <si>
    <t>Kultura fizyczna</t>
  </si>
  <si>
    <t>Obiekty sportowe</t>
  </si>
  <si>
    <t>Zadania w zakresie kultury fizycznej</t>
  </si>
  <si>
    <t>01042</t>
  </si>
  <si>
    <t>01095</t>
  </si>
  <si>
    <t>02001</t>
  </si>
  <si>
    <t>40001</t>
  </si>
  <si>
    <t>60016</t>
  </si>
  <si>
    <t>70005</t>
  </si>
  <si>
    <t>75011</t>
  </si>
  <si>
    <t>75023</t>
  </si>
  <si>
    <t>75075</t>
  </si>
  <si>
    <t>75101</t>
  </si>
  <si>
    <t>75412</t>
  </si>
  <si>
    <t>75601</t>
  </si>
  <si>
    <t>75615</t>
  </si>
  <si>
    <t>75616</t>
  </si>
  <si>
    <t>75095</t>
  </si>
  <si>
    <t>75618</t>
  </si>
  <si>
    <t>75621</t>
  </si>
  <si>
    <t>75801</t>
  </si>
  <si>
    <t>75807</t>
  </si>
  <si>
    <t>75814</t>
  </si>
  <si>
    <t>75831</t>
  </si>
  <si>
    <t>80101</t>
  </si>
  <si>
    <t>80103</t>
  </si>
  <si>
    <t>80104</t>
  </si>
  <si>
    <t>80146</t>
  </si>
  <si>
    <t>80153</t>
  </si>
  <si>
    <t>80195</t>
  </si>
  <si>
    <t>85202</t>
  </si>
  <si>
    <t>85213</t>
  </si>
  <si>
    <t>85214</t>
  </si>
  <si>
    <t>85215</t>
  </si>
  <si>
    <t>85216</t>
  </si>
  <si>
    <t>85219</t>
  </si>
  <si>
    <t>85228</t>
  </si>
  <si>
    <t>85230</t>
  </si>
  <si>
    <t>85295</t>
  </si>
  <si>
    <t>85322</t>
  </si>
  <si>
    <t>85395</t>
  </si>
  <si>
    <t>85415</t>
  </si>
  <si>
    <t>85501</t>
  </si>
  <si>
    <t>85502</t>
  </si>
  <si>
    <t>85503</t>
  </si>
  <si>
    <t>85504</t>
  </si>
  <si>
    <t>85513</t>
  </si>
  <si>
    <t>85516</t>
  </si>
  <si>
    <t>85595</t>
  </si>
  <si>
    <t>90002</t>
  </si>
  <si>
    <t>0910</t>
  </si>
  <si>
    <t>90005</t>
  </si>
  <si>
    <t>90019</t>
  </si>
  <si>
    <t>90026</t>
  </si>
  <si>
    <t>90095</t>
  </si>
  <si>
    <t>92109</t>
  </si>
  <si>
    <t>92195</t>
  </si>
  <si>
    <t>92601</t>
  </si>
  <si>
    <t>92605</t>
  </si>
  <si>
    <t>RAZEM</t>
  </si>
  <si>
    <t>Dział</t>
  </si>
  <si>
    <t>Rozdział</t>
  </si>
  <si>
    <t>§</t>
  </si>
  <si>
    <t>Nazwa</t>
  </si>
  <si>
    <t xml:space="preserve">Plan na 31.12.2022 </t>
  </si>
  <si>
    <t>Wykonanie na 31.12.2022</t>
  </si>
  <si>
    <t>%</t>
  </si>
  <si>
    <t>Tabela Nr 1</t>
  </si>
  <si>
    <t>Informacja z realizacji planu dochodów za 2022 rok</t>
  </si>
  <si>
    <t>Dotacja celowa otrzymana z  samorządu województwa na inwestycje i zakupy inwestycyjne realizowane na podstawie porozumień (umów) między jednostkami samorządu terytorialnego</t>
  </si>
  <si>
    <t>Dotacja celowa otrzymana z budżetu państwa na realizację zadań bieżących z zakresu administracji rządowej oraz inncyh zadań zleconych gminie (związkom gmin, związkom powioatowo-gminnym)ustawami</t>
  </si>
  <si>
    <t>Wpływy z najmu i dzierżawy składników majątkowych Skarbu Państwa, jednostek samorządu terytorialnego lub innych jednostek zaliczanych do sektora finansów publicznych oraz innych umów o podobnym charakterze</t>
  </si>
  <si>
    <t>Środki otrzymane z Rządowego Funduszu Polski Ład:Program inwestycji Strategicznych na realizację zadań inwestycyjnych</t>
  </si>
  <si>
    <t>Wpłaty z tytułu odpłatnego nabycia prawa własności oraz prawa użytkowania wieczystego nieruchomości</t>
  </si>
  <si>
    <t>Wpływy z tytułu opłat i kosztów sądowych oraz innych opłat uiszczanych na rzecz Skarbu Państwa z tytułu postępowania sądowego i prokuratorskiego</t>
  </si>
  <si>
    <t>Dochody jednostek samorządu terytorialnego związane z realizacją zadań z zakresu administracji rządowej oraz innych zadań zleconych ustawami</t>
  </si>
  <si>
    <t>Dotacja celowa otrzymana z budżetu państwa na realizację własnych zadań bieżących gmin (związków gmin, związków powiatowo-gminnych)</t>
  </si>
  <si>
    <t>Dotacja celowa w ramach programów finansowanych z udziałem środków europejskich oraz środków o których mowa w art. 5 ust 3 pkt 5 lit. A i b ustawy, lub płatności w ramach budżetu środków europejskich, realizowanych przez jednostki samorządu terytorialnego</t>
  </si>
  <si>
    <t>Środki z Funduszu Pomocy na finansowanie lub dofinansowanie zadań bieżących w zakresie pomocy obywatelom Ukrainy</t>
  </si>
  <si>
    <t>Dotacja celowa w ramach programów finansowanych z udziałem środków europejskich oraz środków o których mowa w art. 5 ust 3 lit a ib ustawy, lub płatności w ramach budżetu środków europejskich, realizowanych przez jednostki samorządu terytorialnego</t>
  </si>
  <si>
    <t xml:space="preserve">Dotacja celowa otrzymana z tytułu pomocy finansowej udzielanej między jednostkami samorządu terytorialnego na dofinansowanie własnych zadań bieżących </t>
  </si>
  <si>
    <t>Dotacja celowa na pomoc finansową udzielaną między jednostkami samorządu terytorialnego na dofinansowanie własnych zadań inwestycyjnych i zakupów inwestycyjnych</t>
  </si>
  <si>
    <t>Wpływy z podatku od działalności gospodarczej osób fizycznych, opłacany w formie karty podatkowej</t>
  </si>
  <si>
    <t>Wpływ z części opłaty za zezwolenie na sprzedaż napojów alkoholowych w obrocie hurtowym</t>
  </si>
  <si>
    <t>Wpływy z innych lokalnych opłat pobieranych przez jednostki samorządu terytorialnego na podstawie odrębnych ustaw</t>
  </si>
  <si>
    <t>Środki na dofinansowanie własnych zadań bieżących gmin, powiatów (związków gmin, związków powiatowo-gminnych, związków powiatów) samorządów województw, pozyskane z innych źródeł</t>
  </si>
  <si>
    <t>Wpływy ze zwrotów dotacji oraz płatności wykorzystanych niezgodnie z przeznaczeniem lub wykorzystanych z naruszeniem procedur, o kórych mowa w art. 184 ustawy, pobranychy nienależnie lub w nadmiernej wysokości</t>
  </si>
  <si>
    <t>Dotacja celowa otrzymana z budżetu państwa na realizację inwestycji i zakupów inwestycyjnychwłasnych gmin (związków gmin, związków powiatowo-gminnych)</t>
  </si>
  <si>
    <t>Wpłata środków finansowych z niewykorzystanych w terminie wydatków, które nie wygasają z upływem roku budżetowego</t>
  </si>
  <si>
    <t>Dotacja otrzymana z państwowego funduszu celowego na finansowanie lub dofinansowanie kosztów realizacji inwestycji i zakupów inwestycyjnych jednostek sektora finansów publicznych</t>
  </si>
  <si>
    <t>Wpływy z opłat za korzystanie z wyżywienia w jednostkach realizujących zadania z zakresu wychowania przedszkolnego</t>
  </si>
  <si>
    <t>Dotacja celowa w ramach programów finansowanych z udziałem środków europejskich oraz środków o których mowa w art. 5 ust 1 pkt 3 oraz ust 3 pkt 5 i 6 ustawy, lub płatności w ramach budżetu środków europejskich, z wyłączeniem dochodów klasyfikowanych w paragrafie 205</t>
  </si>
  <si>
    <t>Środki z fund.przeciw. COVID 19 na finansowanie lub dofinansowanie realizacji zadań związanych z przeciwdziałaniem CoVID-19</t>
  </si>
  <si>
    <t>Środki z Funduszu Pracy otrzymane na realizację zadań wynikajacych z odrębnych ustaw</t>
  </si>
  <si>
    <t>Dotacja celowa otrzymana z budżetu państwa na zadania bieżące z zakresu administracji rządowej zlecone gminom (związkom gmin, związkom powiatowo-gminnym) związane z realizacją świadczenia wychowawczego stanowiącego pomoc państwa w wychowaniu dzieci</t>
  </si>
  <si>
    <t>Środki otrzymane od pozostałych jednostek zaliczanych do sektora finansów publicznych na realizację zadań bieżących jednostek zaliczanych do sektora finansów publicznych</t>
  </si>
  <si>
    <t>Wpływ z tytułu grzywien i innych kar pieniężnych od osób prawnych i innych jednostek organizacyjnych</t>
  </si>
  <si>
    <t>70007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</si>
</sst>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sz val="14"/>
      <color indexed="8"/>
      <name val="Calibri"/>
      <family val="2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2" fillId="0" borderId="4" xfId="0" applyNumberFormat="1" applyFont="1" applyBorder="1"/>
    <xf numFmtId="0" fontId="2" fillId="0" borderId="4" xfId="0" applyFont="1" applyBorder="1"/>
    <xf numFmtId="0" fontId="3" fillId="0" borderId="4" xfId="0" applyFont="1" applyBorder="1" applyAlignment="1">
      <alignment horizontal="center" vertical="center" wrapText="1"/>
    </xf>
    <xf numFmtId="164" fontId="6" fillId="2" borderId="2" xfId="0" applyNumberFormat="1" applyFont="1" applyFill="1" applyBorder="1"/>
    <xf numFmtId="164" fontId="6" fillId="3" borderId="3" xfId="0" applyNumberFormat="1" applyFont="1" applyFill="1" applyBorder="1"/>
    <xf numFmtId="164" fontId="7" fillId="0" borderId="3" xfId="0" applyNumberFormat="1" applyFont="1" applyBorder="1"/>
    <xf numFmtId="164" fontId="6" fillId="4" borderId="3" xfId="0" applyNumberFormat="1" applyFont="1" applyFill="1" applyBorder="1"/>
    <xf numFmtId="164" fontId="6" fillId="0" borderId="3" xfId="0" applyNumberFormat="1" applyFont="1" applyBorder="1"/>
    <xf numFmtId="49" fontId="3" fillId="2" borderId="6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3" xfId="0" applyFont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7" fillId="0" borderId="3" xfId="0" applyFont="1" applyBorder="1" applyAlignment="1">
      <alignment vertical="center" wrapText="1"/>
    </xf>
    <xf numFmtId="4" fontId="0" fillId="0" borderId="0" xfId="0" applyNumberFormat="1"/>
    <xf numFmtId="164" fontId="0" fillId="0" borderId="0" xfId="0" applyNumberFormat="1"/>
    <xf numFmtId="49" fontId="7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8"/>
  <sheetViews>
    <sheetView tabSelected="1" topLeftCell="A70" zoomScaleNormal="100" workbookViewId="0">
      <selection activeCell="I174" sqref="I174"/>
    </sheetView>
  </sheetViews>
  <sheetFormatPr defaultRowHeight="15" x14ac:dyDescent="0.25"/>
  <cols>
    <col min="1" max="1" width="6.28515625" customWidth="1"/>
    <col min="2" max="2" width="10.7109375" customWidth="1"/>
    <col min="3" max="3" width="8.7109375" customWidth="1"/>
    <col min="4" max="4" width="74.42578125" customWidth="1"/>
    <col min="5" max="5" width="17.85546875" customWidth="1"/>
    <col min="6" max="6" width="18.28515625" customWidth="1"/>
    <col min="7" max="7" width="9.140625" customWidth="1"/>
    <col min="8" max="9" width="12.42578125" bestFit="1" customWidth="1"/>
  </cols>
  <sheetData>
    <row r="1" spans="1:7" ht="18.75" x14ac:dyDescent="0.3">
      <c r="E1" s="30" t="s">
        <v>235</v>
      </c>
      <c r="F1" s="30"/>
      <c r="G1" s="30"/>
    </row>
    <row r="2" spans="1:7" ht="54.75" customHeight="1" x14ac:dyDescent="0.25">
      <c r="A2" s="31" t="s">
        <v>236</v>
      </c>
      <c r="B2" s="31"/>
      <c r="C2" s="31"/>
      <c r="D2" s="31"/>
      <c r="E2" s="31"/>
      <c r="F2" s="31"/>
      <c r="G2" s="31"/>
    </row>
    <row r="3" spans="1:7" ht="30" x14ac:dyDescent="0.25">
      <c r="A3" s="3" t="s">
        <v>228</v>
      </c>
      <c r="B3" s="3" t="s">
        <v>229</v>
      </c>
      <c r="C3" s="3" t="s">
        <v>230</v>
      </c>
      <c r="D3" s="3" t="s">
        <v>231</v>
      </c>
      <c r="E3" s="3" t="s">
        <v>232</v>
      </c>
      <c r="F3" s="3" t="s">
        <v>233</v>
      </c>
      <c r="G3" s="3" t="s">
        <v>234</v>
      </c>
    </row>
    <row r="4" spans="1:7" x14ac:dyDescent="0.25">
      <c r="A4" s="9" t="s">
        <v>0</v>
      </c>
      <c r="B4" s="9"/>
      <c r="C4" s="10"/>
      <c r="D4" s="21" t="s">
        <v>1</v>
      </c>
      <c r="E4" s="4">
        <v>754241.18</v>
      </c>
      <c r="F4" s="4">
        <v>570241.18000000005</v>
      </c>
      <c r="G4" s="4">
        <v>75.604620262181925</v>
      </c>
    </row>
    <row r="5" spans="1:7" x14ac:dyDescent="0.25">
      <c r="A5" s="11"/>
      <c r="B5" s="12" t="s">
        <v>171</v>
      </c>
      <c r="C5" s="13"/>
      <c r="D5" s="22" t="s">
        <v>2</v>
      </c>
      <c r="E5" s="5">
        <v>184000</v>
      </c>
      <c r="F5" s="5">
        <v>0</v>
      </c>
      <c r="G5" s="5">
        <v>0</v>
      </c>
    </row>
    <row r="6" spans="1:7" ht="43.5" x14ac:dyDescent="0.25">
      <c r="A6" s="14"/>
      <c r="B6" s="14"/>
      <c r="C6" s="15" t="s">
        <v>3</v>
      </c>
      <c r="D6" s="20" t="s">
        <v>237</v>
      </c>
      <c r="E6" s="6">
        <v>184000</v>
      </c>
      <c r="F6" s="6">
        <v>0</v>
      </c>
      <c r="G6" s="6">
        <v>0</v>
      </c>
    </row>
    <row r="7" spans="1:7" x14ac:dyDescent="0.25">
      <c r="A7" s="14"/>
      <c r="B7" s="12" t="s">
        <v>172</v>
      </c>
      <c r="C7" s="13"/>
      <c r="D7" s="22" t="s">
        <v>4</v>
      </c>
      <c r="E7" s="5">
        <v>570241.18000000005</v>
      </c>
      <c r="F7" s="5">
        <v>570241.18000000005</v>
      </c>
      <c r="G7" s="5">
        <v>100</v>
      </c>
    </row>
    <row r="8" spans="1:7" ht="43.5" x14ac:dyDescent="0.25">
      <c r="A8" s="14"/>
      <c r="B8" s="14"/>
      <c r="C8" s="15" t="s">
        <v>5</v>
      </c>
      <c r="D8" s="20" t="s">
        <v>238</v>
      </c>
      <c r="E8" s="6">
        <v>570241.18000000005</v>
      </c>
      <c r="F8" s="6">
        <v>570241.18000000005</v>
      </c>
      <c r="G8" s="6">
        <v>100</v>
      </c>
    </row>
    <row r="9" spans="1:7" x14ac:dyDescent="0.25">
      <c r="A9" s="16" t="s">
        <v>6</v>
      </c>
      <c r="B9" s="16"/>
      <c r="C9" s="17"/>
      <c r="D9" s="23" t="s">
        <v>7</v>
      </c>
      <c r="E9" s="7">
        <v>3861.5</v>
      </c>
      <c r="F9" s="7">
        <v>3861.5</v>
      </c>
      <c r="G9" s="7">
        <v>100</v>
      </c>
    </row>
    <row r="10" spans="1:7" x14ac:dyDescent="0.25">
      <c r="A10" s="11"/>
      <c r="B10" s="12" t="s">
        <v>173</v>
      </c>
      <c r="C10" s="13"/>
      <c r="D10" s="22" t="s">
        <v>8</v>
      </c>
      <c r="E10" s="5">
        <v>3861.5</v>
      </c>
      <c r="F10" s="5">
        <v>3861.5</v>
      </c>
      <c r="G10" s="5">
        <v>100</v>
      </c>
    </row>
    <row r="11" spans="1:7" ht="43.5" x14ac:dyDescent="0.25">
      <c r="A11" s="14"/>
      <c r="B11" s="14"/>
      <c r="C11" s="15" t="s">
        <v>9</v>
      </c>
      <c r="D11" s="20" t="s">
        <v>239</v>
      </c>
      <c r="E11" s="6">
        <v>3861.5</v>
      </c>
      <c r="F11" s="6">
        <v>3861.5</v>
      </c>
      <c r="G11" s="6">
        <v>100</v>
      </c>
    </row>
    <row r="12" spans="1:7" x14ac:dyDescent="0.25">
      <c r="A12" s="16" t="s">
        <v>10</v>
      </c>
      <c r="B12" s="16"/>
      <c r="C12" s="17"/>
      <c r="D12" s="23" t="s">
        <v>11</v>
      </c>
      <c r="E12" s="7">
        <v>1777600</v>
      </c>
      <c r="F12" s="7">
        <v>1601138.78</v>
      </c>
      <c r="G12" s="7">
        <v>90.07306368136814</v>
      </c>
    </row>
    <row r="13" spans="1:7" x14ac:dyDescent="0.25">
      <c r="A13" s="11"/>
      <c r="B13" s="12" t="s">
        <v>174</v>
      </c>
      <c r="C13" s="13"/>
      <c r="D13" s="22" t="s">
        <v>12</v>
      </c>
      <c r="E13" s="5">
        <v>1777600</v>
      </c>
      <c r="F13" s="5">
        <v>1601138.78</v>
      </c>
      <c r="G13" s="5">
        <v>90.07306368136814</v>
      </c>
    </row>
    <row r="14" spans="1:7" x14ac:dyDescent="0.25">
      <c r="A14" s="14"/>
      <c r="B14" s="14"/>
      <c r="C14" s="15" t="s">
        <v>13</v>
      </c>
      <c r="D14" s="20" t="s">
        <v>14</v>
      </c>
      <c r="E14" s="6">
        <v>1592399.88</v>
      </c>
      <c r="F14" s="6">
        <v>1416221.96</v>
      </c>
      <c r="G14" s="6">
        <v>88.936326722154746</v>
      </c>
    </row>
    <row r="15" spans="1:7" x14ac:dyDescent="0.25">
      <c r="A15" s="14"/>
      <c r="B15" s="14"/>
      <c r="C15" s="15" t="s">
        <v>15</v>
      </c>
      <c r="D15" s="20" t="s">
        <v>16</v>
      </c>
      <c r="E15" s="6">
        <v>1000</v>
      </c>
      <c r="F15" s="6">
        <v>716.7</v>
      </c>
      <c r="G15" s="6">
        <v>71.67</v>
      </c>
    </row>
    <row r="16" spans="1:7" x14ac:dyDescent="0.25">
      <c r="A16" s="14"/>
      <c r="B16" s="14"/>
      <c r="C16" s="15" t="s">
        <v>17</v>
      </c>
      <c r="D16" s="20" t="s">
        <v>18</v>
      </c>
      <c r="E16" s="6">
        <v>184200.12</v>
      </c>
      <c r="F16" s="6">
        <v>184200.12</v>
      </c>
      <c r="G16" s="6">
        <v>100</v>
      </c>
    </row>
    <row r="17" spans="1:9" x14ac:dyDescent="0.25">
      <c r="A17" s="16" t="s">
        <v>19</v>
      </c>
      <c r="B17" s="16"/>
      <c r="C17" s="17"/>
      <c r="D17" s="23" t="s">
        <v>20</v>
      </c>
      <c r="E17" s="7">
        <v>1900000</v>
      </c>
      <c r="F17" s="7">
        <v>1900000</v>
      </c>
      <c r="G17" s="7">
        <v>100</v>
      </c>
    </row>
    <row r="18" spans="1:9" x14ac:dyDescent="0.25">
      <c r="A18" s="11"/>
      <c r="B18" s="12" t="s">
        <v>175</v>
      </c>
      <c r="C18" s="13"/>
      <c r="D18" s="22" t="s">
        <v>21</v>
      </c>
      <c r="E18" s="5">
        <v>1900000</v>
      </c>
      <c r="F18" s="5">
        <v>1900000</v>
      </c>
      <c r="G18" s="5">
        <v>100</v>
      </c>
    </row>
    <row r="19" spans="1:9" ht="29.25" x14ac:dyDescent="0.25">
      <c r="A19" s="14"/>
      <c r="B19" s="14"/>
      <c r="C19" s="15" t="s">
        <v>22</v>
      </c>
      <c r="D19" s="20" t="s">
        <v>240</v>
      </c>
      <c r="E19" s="6">
        <v>1900000</v>
      </c>
      <c r="F19" s="6">
        <v>1900000</v>
      </c>
      <c r="G19" s="6">
        <f>F19*100/E19</f>
        <v>100</v>
      </c>
    </row>
    <row r="20" spans="1:9" x14ac:dyDescent="0.25">
      <c r="A20" s="16" t="s">
        <v>24</v>
      </c>
      <c r="B20" s="16"/>
      <c r="C20" s="17"/>
      <c r="D20" s="23" t="s">
        <v>25</v>
      </c>
      <c r="E20" s="7">
        <v>769313.66</v>
      </c>
      <c r="F20" s="7">
        <v>629736.93999999994</v>
      </c>
      <c r="G20" s="7">
        <v>81.856981455392329</v>
      </c>
    </row>
    <row r="21" spans="1:9" x14ac:dyDescent="0.25">
      <c r="A21" s="11"/>
      <c r="B21" s="12" t="s">
        <v>176</v>
      </c>
      <c r="C21" s="13"/>
      <c r="D21" s="22" t="s">
        <v>26</v>
      </c>
      <c r="E21" s="5">
        <v>350628.04</v>
      </c>
      <c r="F21" s="5">
        <v>353472.98</v>
      </c>
      <c r="G21" s="5">
        <v>100.8113840524563</v>
      </c>
      <c r="H21" s="28"/>
      <c r="I21" s="28"/>
    </row>
    <row r="22" spans="1:9" x14ac:dyDescent="0.25">
      <c r="A22" s="14"/>
      <c r="B22" s="14"/>
      <c r="C22" s="15" t="s">
        <v>27</v>
      </c>
      <c r="D22" s="20" t="s">
        <v>28</v>
      </c>
      <c r="E22" s="6">
        <v>91.07</v>
      </c>
      <c r="F22" s="6">
        <v>91.07</v>
      </c>
      <c r="G22" s="6">
        <v>100</v>
      </c>
    </row>
    <row r="23" spans="1:9" x14ac:dyDescent="0.25">
      <c r="A23" s="14"/>
      <c r="B23" s="14"/>
      <c r="C23" s="15" t="s">
        <v>29</v>
      </c>
      <c r="D23" s="20" t="s">
        <v>30</v>
      </c>
      <c r="E23" s="6">
        <v>5600</v>
      </c>
      <c r="F23" s="6">
        <v>5585.54</v>
      </c>
      <c r="G23" s="6">
        <v>99.741785714285712</v>
      </c>
    </row>
    <row r="24" spans="1:9" ht="43.5" x14ac:dyDescent="0.25">
      <c r="A24" s="14"/>
      <c r="B24" s="14"/>
      <c r="C24" s="15" t="s">
        <v>9</v>
      </c>
      <c r="D24" s="20" t="s">
        <v>239</v>
      </c>
      <c r="E24" s="6">
        <v>135300</v>
      </c>
      <c r="F24" s="6">
        <v>137050.5</v>
      </c>
      <c r="G24" s="6">
        <v>101.2937915742794</v>
      </c>
    </row>
    <row r="25" spans="1:9" ht="29.25" x14ac:dyDescent="0.25">
      <c r="A25" s="14"/>
      <c r="B25" s="14"/>
      <c r="C25" s="15" t="s">
        <v>31</v>
      </c>
      <c r="D25" s="20" t="s">
        <v>32</v>
      </c>
      <c r="E25" s="6">
        <v>900</v>
      </c>
      <c r="F25" s="6">
        <v>738.13</v>
      </c>
      <c r="G25" s="6">
        <v>82.014444444444436</v>
      </c>
    </row>
    <row r="26" spans="1:9" ht="29.25" x14ac:dyDescent="0.25">
      <c r="A26" s="14"/>
      <c r="B26" s="14"/>
      <c r="C26" s="15" t="s">
        <v>33</v>
      </c>
      <c r="D26" s="20" t="s">
        <v>241</v>
      </c>
      <c r="E26" s="6">
        <v>118175.97</v>
      </c>
      <c r="F26" s="6">
        <v>118175.97</v>
      </c>
      <c r="G26" s="6">
        <v>100</v>
      </c>
    </row>
    <row r="27" spans="1:9" x14ac:dyDescent="0.25">
      <c r="A27" s="14"/>
      <c r="B27" s="14"/>
      <c r="C27" s="15" t="s">
        <v>13</v>
      </c>
      <c r="D27" s="20" t="s">
        <v>14</v>
      </c>
      <c r="E27" s="6">
        <v>84500</v>
      </c>
      <c r="F27" s="6">
        <v>85695.51</v>
      </c>
      <c r="G27" s="6">
        <v>101.41480473372781</v>
      </c>
    </row>
    <row r="28" spans="1:9" x14ac:dyDescent="0.25">
      <c r="A28" s="14"/>
      <c r="B28" s="14"/>
      <c r="C28" s="15" t="s">
        <v>34</v>
      </c>
      <c r="D28" s="20" t="s">
        <v>35</v>
      </c>
      <c r="E28" s="6">
        <v>5976</v>
      </c>
      <c r="F28" s="6">
        <v>5976</v>
      </c>
      <c r="G28" s="6">
        <v>100</v>
      </c>
    </row>
    <row r="29" spans="1:9" x14ac:dyDescent="0.25">
      <c r="A29" s="14"/>
      <c r="B29" s="14"/>
      <c r="C29" s="15" t="s">
        <v>15</v>
      </c>
      <c r="D29" s="20" t="s">
        <v>16</v>
      </c>
      <c r="E29" s="6">
        <v>85</v>
      </c>
      <c r="F29" s="6">
        <v>160.26</v>
      </c>
      <c r="G29" s="6">
        <v>188.5411764705882</v>
      </c>
    </row>
    <row r="30" spans="1:9" x14ac:dyDescent="0.25">
      <c r="A30" s="14"/>
      <c r="B30" s="12" t="s">
        <v>265</v>
      </c>
      <c r="C30" s="13"/>
      <c r="D30" s="22" t="s">
        <v>36</v>
      </c>
      <c r="E30" s="5">
        <v>418685.62</v>
      </c>
      <c r="F30" s="5">
        <v>276263.96000000002</v>
      </c>
      <c r="G30" s="5">
        <v>65.983627524632922</v>
      </c>
    </row>
    <row r="31" spans="1:9" ht="29.25" x14ac:dyDescent="0.25">
      <c r="A31" s="14"/>
      <c r="B31" s="14"/>
      <c r="C31" s="15" t="s">
        <v>37</v>
      </c>
      <c r="D31" s="20" t="s">
        <v>242</v>
      </c>
      <c r="E31" s="6">
        <v>13000</v>
      </c>
      <c r="F31" s="6">
        <v>14372.97</v>
      </c>
      <c r="G31" s="6">
        <v>110.56130769230769</v>
      </c>
    </row>
    <row r="32" spans="1:9" ht="43.5" x14ac:dyDescent="0.25">
      <c r="A32" s="14"/>
      <c r="B32" s="14"/>
      <c r="C32" s="15" t="s">
        <v>9</v>
      </c>
      <c r="D32" s="20" t="s">
        <v>239</v>
      </c>
      <c r="E32" s="6">
        <v>200000</v>
      </c>
      <c r="F32" s="6">
        <v>122962.29</v>
      </c>
      <c r="G32" s="6">
        <v>61.481144999999998</v>
      </c>
    </row>
    <row r="33" spans="1:9" x14ac:dyDescent="0.25">
      <c r="A33" s="14"/>
      <c r="B33" s="14"/>
      <c r="C33" s="15" t="s">
        <v>13</v>
      </c>
      <c r="D33" s="20" t="s">
        <v>14</v>
      </c>
      <c r="E33" s="6">
        <v>185565.62</v>
      </c>
      <c r="F33" s="6">
        <v>117131.85</v>
      </c>
      <c r="G33" s="6">
        <v>63.121525420495459</v>
      </c>
    </row>
    <row r="34" spans="1:9" x14ac:dyDescent="0.25">
      <c r="A34" s="14"/>
      <c r="B34" s="14"/>
      <c r="C34" s="15" t="s">
        <v>15</v>
      </c>
      <c r="D34" s="20" t="s">
        <v>16</v>
      </c>
      <c r="E34" s="6">
        <v>20000</v>
      </c>
      <c r="F34" s="6">
        <v>21616.07</v>
      </c>
      <c r="G34" s="6">
        <v>108.08035</v>
      </c>
    </row>
    <row r="35" spans="1:9" ht="17.25" customHeight="1" x14ac:dyDescent="0.25">
      <c r="A35" s="14"/>
      <c r="B35" s="14"/>
      <c r="C35" s="15" t="s">
        <v>17</v>
      </c>
      <c r="D35" s="26" t="s">
        <v>18</v>
      </c>
      <c r="E35" s="6">
        <v>120</v>
      </c>
      <c r="F35" s="6">
        <v>180.78</v>
      </c>
      <c r="G35" s="6">
        <v>150.65</v>
      </c>
    </row>
    <row r="36" spans="1:9" x14ac:dyDescent="0.25">
      <c r="A36" s="16" t="s">
        <v>38</v>
      </c>
      <c r="B36" s="16"/>
      <c r="C36" s="17"/>
      <c r="D36" s="23" t="s">
        <v>39</v>
      </c>
      <c r="E36" s="7">
        <v>1832608.46</v>
      </c>
      <c r="F36" s="7">
        <v>634981.28</v>
      </c>
      <c r="G36" s="7">
        <v>34.649042272783127</v>
      </c>
    </row>
    <row r="37" spans="1:9" x14ac:dyDescent="0.25">
      <c r="A37" s="11"/>
      <c r="B37" s="12" t="s">
        <v>177</v>
      </c>
      <c r="C37" s="13"/>
      <c r="D37" s="22" t="s">
        <v>40</v>
      </c>
      <c r="E37" s="5">
        <v>92870.85</v>
      </c>
      <c r="F37" s="5">
        <v>92875.5</v>
      </c>
      <c r="G37" s="5">
        <v>100.0050069532044</v>
      </c>
    </row>
    <row r="38" spans="1:9" ht="43.5" x14ac:dyDescent="0.25">
      <c r="A38" s="14"/>
      <c r="B38" s="14"/>
      <c r="C38" s="15" t="s">
        <v>5</v>
      </c>
      <c r="D38" s="20" t="s">
        <v>238</v>
      </c>
      <c r="E38" s="6">
        <v>92847.6</v>
      </c>
      <c r="F38" s="6">
        <v>92847.6</v>
      </c>
      <c r="G38" s="6">
        <v>100</v>
      </c>
    </row>
    <row r="39" spans="1:9" ht="29.25" x14ac:dyDescent="0.25">
      <c r="A39" s="14"/>
      <c r="B39" s="14"/>
      <c r="C39" s="15" t="s">
        <v>41</v>
      </c>
      <c r="D39" s="20" t="s">
        <v>243</v>
      </c>
      <c r="E39" s="6">
        <v>23.25</v>
      </c>
      <c r="F39" s="6">
        <v>27.9</v>
      </c>
      <c r="G39" s="6">
        <v>120</v>
      </c>
    </row>
    <row r="40" spans="1:9" x14ac:dyDescent="0.25">
      <c r="A40" s="14"/>
      <c r="B40" s="12" t="s">
        <v>178</v>
      </c>
      <c r="C40" s="13"/>
      <c r="D40" s="22" t="s">
        <v>43</v>
      </c>
      <c r="E40" s="5">
        <v>36213.89</v>
      </c>
      <c r="F40" s="5">
        <v>36213.89</v>
      </c>
      <c r="G40" s="5">
        <v>100</v>
      </c>
    </row>
    <row r="41" spans="1:9" x14ac:dyDescent="0.25">
      <c r="A41" s="14"/>
      <c r="B41" s="14"/>
      <c r="C41" s="15" t="s">
        <v>15</v>
      </c>
      <c r="D41" s="20" t="s">
        <v>16</v>
      </c>
      <c r="E41" s="6">
        <v>24885.279999999999</v>
      </c>
      <c r="F41" s="6">
        <v>24885.279999999999</v>
      </c>
      <c r="G41" s="6">
        <v>100</v>
      </c>
    </row>
    <row r="42" spans="1:9" x14ac:dyDescent="0.25">
      <c r="A42" s="14"/>
      <c r="B42" s="14"/>
      <c r="C42" s="15" t="s">
        <v>44</v>
      </c>
      <c r="D42" s="20" t="s">
        <v>45</v>
      </c>
      <c r="E42" s="6">
        <v>11328.61</v>
      </c>
      <c r="F42" s="6">
        <v>11328.61</v>
      </c>
      <c r="G42" s="6">
        <v>100</v>
      </c>
    </row>
    <row r="43" spans="1:9" x14ac:dyDescent="0.25">
      <c r="A43" s="14"/>
      <c r="B43" s="12" t="s">
        <v>179</v>
      </c>
      <c r="C43" s="13"/>
      <c r="D43" s="22" t="s">
        <v>46</v>
      </c>
      <c r="E43" s="5">
        <v>5000</v>
      </c>
      <c r="F43" s="5">
        <v>5000</v>
      </c>
      <c r="G43" s="5">
        <v>100</v>
      </c>
    </row>
    <row r="44" spans="1:9" x14ac:dyDescent="0.25">
      <c r="A44" s="14"/>
      <c r="B44" s="14"/>
      <c r="C44" s="15" t="s">
        <v>47</v>
      </c>
      <c r="D44" s="20" t="s">
        <v>48</v>
      </c>
      <c r="E44" s="6">
        <v>5000</v>
      </c>
      <c r="F44" s="6">
        <v>5000</v>
      </c>
      <c r="G44" s="6">
        <v>100</v>
      </c>
    </row>
    <row r="45" spans="1:9" x14ac:dyDescent="0.25">
      <c r="A45" s="14"/>
      <c r="B45" s="12" t="s">
        <v>185</v>
      </c>
      <c r="C45" s="13"/>
      <c r="D45" s="22" t="s">
        <v>4</v>
      </c>
      <c r="E45" s="5">
        <v>1698523.72</v>
      </c>
      <c r="F45" s="5">
        <v>500891.89</v>
      </c>
      <c r="G45" s="5">
        <v>29.489837798673779</v>
      </c>
      <c r="H45" s="28"/>
      <c r="I45" s="28"/>
    </row>
    <row r="46" spans="1:9" x14ac:dyDescent="0.25">
      <c r="A46" s="14"/>
      <c r="B46" s="14"/>
      <c r="C46" s="15" t="s">
        <v>17</v>
      </c>
      <c r="D46" s="20" t="s">
        <v>18</v>
      </c>
      <c r="E46" s="6">
        <v>1400000</v>
      </c>
      <c r="F46" s="6">
        <v>204000.46</v>
      </c>
      <c r="G46" s="6">
        <v>14.57146142857143</v>
      </c>
    </row>
    <row r="47" spans="1:9" ht="29.25" x14ac:dyDescent="0.25">
      <c r="A47" s="14"/>
      <c r="B47" s="14"/>
      <c r="C47" s="15" t="s">
        <v>49</v>
      </c>
      <c r="D47" s="20" t="s">
        <v>244</v>
      </c>
      <c r="E47" s="6">
        <v>8000</v>
      </c>
      <c r="F47" s="6">
        <v>6367.71</v>
      </c>
      <c r="G47" s="6">
        <v>79.596374999999995</v>
      </c>
    </row>
    <row r="48" spans="1:9" ht="57.75" x14ac:dyDescent="0.25">
      <c r="A48" s="14"/>
      <c r="B48" s="14"/>
      <c r="C48" s="15" t="s">
        <v>50</v>
      </c>
      <c r="D48" s="20" t="s">
        <v>245</v>
      </c>
      <c r="E48" s="6">
        <v>218240</v>
      </c>
      <c r="F48" s="6">
        <v>218240</v>
      </c>
      <c r="G48" s="6">
        <v>100</v>
      </c>
    </row>
    <row r="49" spans="1:9" ht="29.25" x14ac:dyDescent="0.25">
      <c r="A49" s="14"/>
      <c r="B49" s="14"/>
      <c r="C49" s="15" t="s">
        <v>51</v>
      </c>
      <c r="D49" s="20" t="s">
        <v>246</v>
      </c>
      <c r="E49" s="6">
        <v>2283.7199999999998</v>
      </c>
      <c r="F49" s="6">
        <v>2283.7199999999998</v>
      </c>
      <c r="G49" s="6">
        <v>100</v>
      </c>
    </row>
    <row r="50" spans="1:9" ht="57.75" x14ac:dyDescent="0.25">
      <c r="A50" s="14"/>
      <c r="B50" s="14"/>
      <c r="C50" s="15" t="s">
        <v>52</v>
      </c>
      <c r="D50" s="20" t="s">
        <v>247</v>
      </c>
      <c r="E50" s="6">
        <v>70000</v>
      </c>
      <c r="F50" s="6">
        <v>70000</v>
      </c>
      <c r="G50" s="6">
        <v>100</v>
      </c>
    </row>
    <row r="51" spans="1:9" x14ac:dyDescent="0.25">
      <c r="A51" s="16" t="s">
        <v>53</v>
      </c>
      <c r="B51" s="16"/>
      <c r="C51" s="17"/>
      <c r="D51" s="23" t="s">
        <v>54</v>
      </c>
      <c r="E51" s="7">
        <v>1963</v>
      </c>
      <c r="F51" s="7">
        <v>1963</v>
      </c>
      <c r="G51" s="7">
        <v>100</v>
      </c>
    </row>
    <row r="52" spans="1:9" ht="30" x14ac:dyDescent="0.25">
      <c r="A52" s="11"/>
      <c r="B52" s="12" t="s">
        <v>180</v>
      </c>
      <c r="C52" s="13"/>
      <c r="D52" s="22" t="s">
        <v>55</v>
      </c>
      <c r="E52" s="5">
        <v>1963</v>
      </c>
      <c r="F52" s="5">
        <v>1963</v>
      </c>
      <c r="G52" s="5">
        <v>100</v>
      </c>
    </row>
    <row r="53" spans="1:9" ht="43.5" x14ac:dyDescent="0.25">
      <c r="A53" s="14"/>
      <c r="B53" s="14"/>
      <c r="C53" s="15" t="s">
        <v>5</v>
      </c>
      <c r="D53" s="20" t="s">
        <v>238</v>
      </c>
      <c r="E53" s="6">
        <v>1963</v>
      </c>
      <c r="F53" s="6">
        <v>1963</v>
      </c>
      <c r="G53" s="6">
        <v>100</v>
      </c>
    </row>
    <row r="54" spans="1:9" x14ac:dyDescent="0.25">
      <c r="A54" s="16" t="s">
        <v>56</v>
      </c>
      <c r="B54" s="16"/>
      <c r="C54" s="17"/>
      <c r="D54" s="23" t="s">
        <v>57</v>
      </c>
      <c r="E54" s="7">
        <v>50734.38</v>
      </c>
      <c r="F54" s="7">
        <v>50721.74</v>
      </c>
      <c r="G54" s="7">
        <v>99.975085927925008</v>
      </c>
    </row>
    <row r="55" spans="1:9" x14ac:dyDescent="0.25">
      <c r="A55" s="11"/>
      <c r="B55" s="12" t="s">
        <v>181</v>
      </c>
      <c r="C55" s="13"/>
      <c r="D55" s="22" t="s">
        <v>58</v>
      </c>
      <c r="E55" s="5">
        <v>50734.38</v>
      </c>
      <c r="F55" s="5">
        <v>50721.74</v>
      </c>
      <c r="G55" s="5">
        <v>99.975085927925008</v>
      </c>
    </row>
    <row r="56" spans="1:9" x14ac:dyDescent="0.25">
      <c r="A56" s="14"/>
      <c r="B56" s="14"/>
      <c r="C56" s="15" t="s">
        <v>17</v>
      </c>
      <c r="D56" s="20" t="s">
        <v>18</v>
      </c>
      <c r="E56" s="6">
        <v>794.38</v>
      </c>
      <c r="F56" s="6">
        <v>781.74</v>
      </c>
      <c r="G56" s="6">
        <v>98.408821974369957</v>
      </c>
    </row>
    <row r="57" spans="1:9" ht="43.5" x14ac:dyDescent="0.25">
      <c r="A57" s="14"/>
      <c r="B57" s="14"/>
      <c r="C57" s="15" t="s">
        <v>59</v>
      </c>
      <c r="D57" s="20" t="s">
        <v>248</v>
      </c>
      <c r="E57" s="6">
        <v>19940</v>
      </c>
      <c r="F57" s="6">
        <v>19940</v>
      </c>
      <c r="G57" s="6">
        <v>100</v>
      </c>
    </row>
    <row r="58" spans="1:9" ht="43.5" x14ac:dyDescent="0.25">
      <c r="A58" s="14"/>
      <c r="B58" s="14"/>
      <c r="C58" s="15" t="s">
        <v>60</v>
      </c>
      <c r="D58" s="20" t="s">
        <v>249</v>
      </c>
      <c r="E58" s="6">
        <v>30000</v>
      </c>
      <c r="F58" s="6">
        <v>30000</v>
      </c>
      <c r="G58" s="6">
        <v>100</v>
      </c>
    </row>
    <row r="59" spans="1:9" x14ac:dyDescent="0.25">
      <c r="A59" s="16" t="s">
        <v>61</v>
      </c>
      <c r="B59" s="16"/>
      <c r="C59" s="17"/>
      <c r="D59" s="23" t="s">
        <v>62</v>
      </c>
      <c r="E59" s="7">
        <v>14122479.83</v>
      </c>
      <c r="F59" s="7">
        <v>13975842.220000001</v>
      </c>
      <c r="G59" s="7">
        <v>98.961672370821859</v>
      </c>
    </row>
    <row r="60" spans="1:9" x14ac:dyDescent="0.25">
      <c r="A60" s="11"/>
      <c r="B60" s="12" t="s">
        <v>182</v>
      </c>
      <c r="C60" s="13"/>
      <c r="D60" s="22" t="s">
        <v>63</v>
      </c>
      <c r="E60" s="5">
        <v>12000</v>
      </c>
      <c r="F60" s="5">
        <v>15095</v>
      </c>
      <c r="G60" s="5">
        <v>125.7916666666667</v>
      </c>
    </row>
    <row r="61" spans="1:9" ht="29.25" x14ac:dyDescent="0.25">
      <c r="A61" s="14"/>
      <c r="B61" s="14"/>
      <c r="C61" s="15" t="s">
        <v>64</v>
      </c>
      <c r="D61" s="20" t="s">
        <v>250</v>
      </c>
      <c r="E61" s="6">
        <v>12000</v>
      </c>
      <c r="F61" s="6">
        <v>15095</v>
      </c>
      <c r="G61" s="6">
        <v>125.7916666666667</v>
      </c>
    </row>
    <row r="62" spans="1:9" ht="30" x14ac:dyDescent="0.25">
      <c r="A62" s="14"/>
      <c r="B62" s="12" t="s">
        <v>183</v>
      </c>
      <c r="C62" s="13"/>
      <c r="D62" s="22" t="s">
        <v>65</v>
      </c>
      <c r="E62" s="5">
        <v>1906083</v>
      </c>
      <c r="F62" s="5">
        <v>1897013.57</v>
      </c>
      <c r="G62" s="5">
        <v>99.524184938431333</v>
      </c>
      <c r="H62" s="28"/>
      <c r="I62" s="28"/>
    </row>
    <row r="63" spans="1:9" x14ac:dyDescent="0.25">
      <c r="A63" s="14"/>
      <c r="B63" s="14"/>
      <c r="C63" s="15" t="s">
        <v>66</v>
      </c>
      <c r="D63" s="20" t="s">
        <v>67</v>
      </c>
      <c r="E63" s="6">
        <v>1753173</v>
      </c>
      <c r="F63" s="6">
        <v>1754947.8</v>
      </c>
      <c r="G63" s="6">
        <v>100.10123359189311</v>
      </c>
    </row>
    <row r="64" spans="1:9" x14ac:dyDescent="0.25">
      <c r="A64" s="14"/>
      <c r="B64" s="14"/>
      <c r="C64" s="15" t="s">
        <v>68</v>
      </c>
      <c r="D64" s="20" t="s">
        <v>69</v>
      </c>
      <c r="E64" s="6">
        <v>8512</v>
      </c>
      <c r="F64" s="6">
        <v>8435</v>
      </c>
      <c r="G64" s="6">
        <v>99.09539473684211</v>
      </c>
    </row>
    <row r="65" spans="1:9" x14ac:dyDescent="0.25">
      <c r="A65" s="14"/>
      <c r="B65" s="14"/>
      <c r="C65" s="15" t="s">
        <v>70</v>
      </c>
      <c r="D65" s="20" t="s">
        <v>71</v>
      </c>
      <c r="E65" s="6">
        <v>114</v>
      </c>
      <c r="F65" s="6">
        <v>114</v>
      </c>
      <c r="G65" s="6">
        <v>100</v>
      </c>
    </row>
    <row r="66" spans="1:9" x14ac:dyDescent="0.25">
      <c r="A66" s="14"/>
      <c r="B66" s="14"/>
      <c r="C66" s="15" t="s">
        <v>72</v>
      </c>
      <c r="D66" s="20" t="s">
        <v>73</v>
      </c>
      <c r="E66" s="6">
        <v>139124</v>
      </c>
      <c r="F66" s="6">
        <v>127770.6</v>
      </c>
      <c r="G66" s="6">
        <v>91.839366320692335</v>
      </c>
    </row>
    <row r="67" spans="1:9" x14ac:dyDescent="0.25">
      <c r="A67" s="14"/>
      <c r="B67" s="14"/>
      <c r="C67" s="15" t="s">
        <v>74</v>
      </c>
      <c r="D67" s="20" t="s">
        <v>75</v>
      </c>
      <c r="E67" s="6">
        <v>1000</v>
      </c>
      <c r="F67" s="6">
        <v>848</v>
      </c>
      <c r="G67" s="6">
        <v>84.8</v>
      </c>
    </row>
    <row r="68" spans="1:9" ht="29.25" x14ac:dyDescent="0.25">
      <c r="A68" s="14"/>
      <c r="B68" s="14"/>
      <c r="C68" s="15" t="s">
        <v>76</v>
      </c>
      <c r="D68" s="20" t="s">
        <v>77</v>
      </c>
      <c r="E68" s="6">
        <v>160</v>
      </c>
      <c r="F68" s="6">
        <v>155.6</v>
      </c>
      <c r="G68" s="6">
        <v>97.25</v>
      </c>
    </row>
    <row r="69" spans="1:9" x14ac:dyDescent="0.25">
      <c r="A69" s="14"/>
      <c r="B69" s="14"/>
      <c r="C69" s="15" t="s">
        <v>78</v>
      </c>
      <c r="D69" s="20" t="s">
        <v>79</v>
      </c>
      <c r="E69" s="6">
        <v>4000</v>
      </c>
      <c r="F69" s="6">
        <v>4742.57</v>
      </c>
      <c r="G69" s="6">
        <v>118.56425</v>
      </c>
    </row>
    <row r="70" spans="1:9" ht="30" x14ac:dyDescent="0.25">
      <c r="A70" s="14"/>
      <c r="B70" s="12" t="s">
        <v>184</v>
      </c>
      <c r="C70" s="13"/>
      <c r="D70" s="22" t="s">
        <v>80</v>
      </c>
      <c r="E70" s="5">
        <v>3098971</v>
      </c>
      <c r="F70" s="5">
        <v>2958800.23</v>
      </c>
      <c r="G70" s="5">
        <v>95.476860867688018</v>
      </c>
      <c r="H70" s="28"/>
      <c r="I70" s="28"/>
    </row>
    <row r="71" spans="1:9" x14ac:dyDescent="0.25">
      <c r="A71" s="14"/>
      <c r="B71" s="14"/>
      <c r="C71" s="15" t="s">
        <v>66</v>
      </c>
      <c r="D71" s="20" t="s">
        <v>67</v>
      </c>
      <c r="E71" s="6">
        <v>1353521.5</v>
      </c>
      <c r="F71" s="6">
        <v>1243308</v>
      </c>
      <c r="G71" s="6">
        <v>91.857277479522864</v>
      </c>
    </row>
    <row r="72" spans="1:9" x14ac:dyDescent="0.25">
      <c r="A72" s="14"/>
      <c r="B72" s="14"/>
      <c r="C72" s="15" t="s">
        <v>68</v>
      </c>
      <c r="D72" s="20" t="s">
        <v>69</v>
      </c>
      <c r="E72" s="6">
        <v>430093</v>
      </c>
      <c r="F72" s="6">
        <v>420450.75</v>
      </c>
      <c r="G72" s="6">
        <v>97.758101154866509</v>
      </c>
    </row>
    <row r="73" spans="1:9" x14ac:dyDescent="0.25">
      <c r="A73" s="14"/>
      <c r="B73" s="14"/>
      <c r="C73" s="15" t="s">
        <v>70</v>
      </c>
      <c r="D73" s="20" t="s">
        <v>71</v>
      </c>
      <c r="E73" s="6">
        <v>14706.5</v>
      </c>
      <c r="F73" s="6">
        <v>14765.5</v>
      </c>
      <c r="G73" s="6">
        <v>100.4011831503077</v>
      </c>
    </row>
    <row r="74" spans="1:9" x14ac:dyDescent="0.25">
      <c r="A74" s="14"/>
      <c r="B74" s="14"/>
      <c r="C74" s="15" t="s">
        <v>72</v>
      </c>
      <c r="D74" s="20" t="s">
        <v>73</v>
      </c>
      <c r="E74" s="6">
        <v>556000</v>
      </c>
      <c r="F74" s="6">
        <v>557979.80000000005</v>
      </c>
      <c r="G74" s="6">
        <v>100.3560791366906</v>
      </c>
    </row>
    <row r="75" spans="1:9" x14ac:dyDescent="0.25">
      <c r="A75" s="14"/>
      <c r="B75" s="14"/>
      <c r="C75" s="15" t="s">
        <v>81</v>
      </c>
      <c r="D75" s="20" t="s">
        <v>82</v>
      </c>
      <c r="E75" s="6">
        <v>45000</v>
      </c>
      <c r="F75" s="6">
        <v>172596</v>
      </c>
      <c r="G75" s="6">
        <v>383.54666666666668</v>
      </c>
    </row>
    <row r="76" spans="1:9" x14ac:dyDescent="0.25">
      <c r="A76" s="14"/>
      <c r="B76" s="14"/>
      <c r="C76" s="15" t="s">
        <v>83</v>
      </c>
      <c r="D76" s="20" t="s">
        <v>84</v>
      </c>
      <c r="E76" s="6">
        <v>260000</v>
      </c>
      <c r="F76" s="6">
        <v>257572</v>
      </c>
      <c r="G76" s="6">
        <v>99.066153846153853</v>
      </c>
    </row>
    <row r="77" spans="1:9" x14ac:dyDescent="0.25">
      <c r="A77" s="14"/>
      <c r="B77" s="14"/>
      <c r="C77" s="15" t="s">
        <v>74</v>
      </c>
      <c r="D77" s="20" t="s">
        <v>75</v>
      </c>
      <c r="E77" s="6">
        <v>400000</v>
      </c>
      <c r="F77" s="6">
        <v>248645.79</v>
      </c>
      <c r="G77" s="6">
        <v>62.161447500000001</v>
      </c>
    </row>
    <row r="78" spans="1:9" ht="29.25" x14ac:dyDescent="0.25">
      <c r="A78" s="14"/>
      <c r="B78" s="14"/>
      <c r="C78" s="15" t="s">
        <v>76</v>
      </c>
      <c r="D78" s="20" t="s">
        <v>77</v>
      </c>
      <c r="E78" s="6">
        <v>2150</v>
      </c>
      <c r="F78" s="6">
        <v>2389.1999999999998</v>
      </c>
      <c r="G78" s="6">
        <v>111.1255813953488</v>
      </c>
    </row>
    <row r="79" spans="1:9" x14ac:dyDescent="0.25">
      <c r="A79" s="14"/>
      <c r="B79" s="14"/>
      <c r="C79" s="15" t="s">
        <v>78</v>
      </c>
      <c r="D79" s="20" t="s">
        <v>79</v>
      </c>
      <c r="E79" s="6">
        <v>37500</v>
      </c>
      <c r="F79" s="6">
        <v>41093.19</v>
      </c>
      <c r="G79" s="6">
        <v>109.58184</v>
      </c>
    </row>
    <row r="80" spans="1:9" ht="30" x14ac:dyDescent="0.25">
      <c r="A80" s="14"/>
      <c r="B80" s="12" t="s">
        <v>186</v>
      </c>
      <c r="C80" s="13"/>
      <c r="D80" s="22" t="s">
        <v>85</v>
      </c>
      <c r="E80" s="5">
        <v>261237.61</v>
      </c>
      <c r="F80" s="5">
        <v>260745.2</v>
      </c>
      <c r="G80" s="5">
        <v>99.811508763994595</v>
      </c>
      <c r="H80" s="28"/>
      <c r="I80" s="28"/>
    </row>
    <row r="81" spans="1:9" ht="29.25" x14ac:dyDescent="0.25">
      <c r="A81" s="14"/>
      <c r="B81" s="14"/>
      <c r="C81" s="15" t="s">
        <v>86</v>
      </c>
      <c r="D81" s="20" t="s">
        <v>251</v>
      </c>
      <c r="E81" s="6">
        <v>65473.51</v>
      </c>
      <c r="F81" s="6">
        <v>65473.51</v>
      </c>
      <c r="G81" s="6">
        <v>100</v>
      </c>
    </row>
    <row r="82" spans="1:9" x14ac:dyDescent="0.25">
      <c r="A82" s="14"/>
      <c r="B82" s="14"/>
      <c r="C82" s="15" t="s">
        <v>87</v>
      </c>
      <c r="D82" s="20" t="s">
        <v>88</v>
      </c>
      <c r="E82" s="6">
        <v>30000</v>
      </c>
      <c r="F82" s="6">
        <v>29509</v>
      </c>
      <c r="G82" s="6">
        <v>98.36333333333333</v>
      </c>
    </row>
    <row r="83" spans="1:9" x14ac:dyDescent="0.25">
      <c r="A83" s="14"/>
      <c r="B83" s="14"/>
      <c r="C83" s="15" t="s">
        <v>89</v>
      </c>
      <c r="D83" s="20" t="s">
        <v>90</v>
      </c>
      <c r="E83" s="6">
        <v>160378.42000000001</v>
      </c>
      <c r="F83" s="6">
        <v>160377.42000000001</v>
      </c>
      <c r="G83" s="6">
        <v>99.999376474715234</v>
      </c>
    </row>
    <row r="84" spans="1:9" ht="29.25" x14ac:dyDescent="0.25">
      <c r="A84" s="14"/>
      <c r="B84" s="14"/>
      <c r="C84" s="15" t="s">
        <v>91</v>
      </c>
      <c r="D84" s="20" t="s">
        <v>252</v>
      </c>
      <c r="E84" s="6">
        <v>5381.68</v>
      </c>
      <c r="F84" s="6">
        <v>5381.68</v>
      </c>
      <c r="G84" s="6">
        <v>100</v>
      </c>
    </row>
    <row r="85" spans="1:9" x14ac:dyDescent="0.25">
      <c r="A85" s="14"/>
      <c r="B85" s="14"/>
      <c r="C85" s="15" t="s">
        <v>15</v>
      </c>
      <c r="D85" s="20" t="s">
        <v>16</v>
      </c>
      <c r="E85" s="6">
        <v>4</v>
      </c>
      <c r="F85" s="6">
        <v>3.59</v>
      </c>
      <c r="G85" s="6">
        <v>89.75</v>
      </c>
    </row>
    <row r="86" spans="1:9" x14ac:dyDescent="0.25">
      <c r="A86" s="14"/>
      <c r="B86" s="12" t="s">
        <v>187</v>
      </c>
      <c r="C86" s="13"/>
      <c r="D86" s="22" t="s">
        <v>92</v>
      </c>
      <c r="E86" s="5">
        <v>8844188.2200000007</v>
      </c>
      <c r="F86" s="5">
        <v>8844188.2200000007</v>
      </c>
      <c r="G86" s="5">
        <v>100</v>
      </c>
    </row>
    <row r="87" spans="1:9" x14ac:dyDescent="0.25">
      <c r="A87" s="14"/>
      <c r="B87" s="14"/>
      <c r="C87" s="15" t="s">
        <v>93</v>
      </c>
      <c r="D87" s="20" t="s">
        <v>63</v>
      </c>
      <c r="E87" s="6">
        <v>8661764.5700000003</v>
      </c>
      <c r="F87" s="6">
        <v>8661764.5700000003</v>
      </c>
      <c r="G87" s="6">
        <v>100</v>
      </c>
    </row>
    <row r="88" spans="1:9" x14ac:dyDescent="0.25">
      <c r="A88" s="14"/>
      <c r="B88" s="14"/>
      <c r="C88" s="15" t="s">
        <v>94</v>
      </c>
      <c r="D88" s="20" t="s">
        <v>95</v>
      </c>
      <c r="E88" s="6">
        <v>182323</v>
      </c>
      <c r="F88" s="6">
        <v>182323</v>
      </c>
      <c r="G88" s="6">
        <v>100</v>
      </c>
    </row>
    <row r="89" spans="1:9" x14ac:dyDescent="0.25">
      <c r="A89" s="14"/>
      <c r="B89" s="14"/>
      <c r="C89" s="15" t="s">
        <v>96</v>
      </c>
      <c r="D89" s="20" t="s">
        <v>97</v>
      </c>
      <c r="E89" s="6">
        <v>100.65</v>
      </c>
      <c r="F89" s="6">
        <v>100.65</v>
      </c>
      <c r="G89" s="6">
        <v>100</v>
      </c>
    </row>
    <row r="90" spans="1:9" x14ac:dyDescent="0.25">
      <c r="A90" s="16" t="s">
        <v>98</v>
      </c>
      <c r="B90" s="16"/>
      <c r="C90" s="17"/>
      <c r="D90" s="23" t="s">
        <v>99</v>
      </c>
      <c r="E90" s="7">
        <v>17432922.940000001</v>
      </c>
      <c r="F90" s="7">
        <v>17516535.210000001</v>
      </c>
      <c r="G90" s="7">
        <v>100.4796227820646</v>
      </c>
    </row>
    <row r="91" spans="1:9" ht="30" x14ac:dyDescent="0.25">
      <c r="A91" s="11"/>
      <c r="B91" s="12" t="s">
        <v>188</v>
      </c>
      <c r="C91" s="13"/>
      <c r="D91" s="22" t="s">
        <v>100</v>
      </c>
      <c r="E91" s="5">
        <v>11551149</v>
      </c>
      <c r="F91" s="5">
        <v>11551149</v>
      </c>
      <c r="G91" s="5">
        <v>100</v>
      </c>
    </row>
    <row r="92" spans="1:9" x14ac:dyDescent="0.25">
      <c r="A92" s="14"/>
      <c r="B92" s="14"/>
      <c r="C92" s="15" t="s">
        <v>101</v>
      </c>
      <c r="D92" s="20" t="s">
        <v>102</v>
      </c>
      <c r="E92" s="6">
        <v>11551149</v>
      </c>
      <c r="F92" s="6">
        <v>11551149</v>
      </c>
      <c r="G92" s="6">
        <v>100</v>
      </c>
    </row>
    <row r="93" spans="1:9" x14ac:dyDescent="0.25">
      <c r="A93" s="14"/>
      <c r="B93" s="12" t="s">
        <v>189</v>
      </c>
      <c r="C93" s="13"/>
      <c r="D93" s="22" t="s">
        <v>103</v>
      </c>
      <c r="E93" s="5">
        <v>5219756</v>
      </c>
      <c r="F93" s="5">
        <v>5219756</v>
      </c>
      <c r="G93" s="5">
        <v>100</v>
      </c>
    </row>
    <row r="94" spans="1:9" x14ac:dyDescent="0.25">
      <c r="A94" s="14"/>
      <c r="B94" s="14"/>
      <c r="C94" s="15" t="s">
        <v>101</v>
      </c>
      <c r="D94" s="20" t="s">
        <v>102</v>
      </c>
      <c r="E94" s="6">
        <v>5219756</v>
      </c>
      <c r="F94" s="6">
        <v>5219756</v>
      </c>
      <c r="G94" s="6">
        <v>100</v>
      </c>
    </row>
    <row r="95" spans="1:9" x14ac:dyDescent="0.25">
      <c r="A95" s="14"/>
      <c r="B95" s="12" t="s">
        <v>190</v>
      </c>
      <c r="C95" s="13"/>
      <c r="D95" s="22" t="s">
        <v>104</v>
      </c>
      <c r="E95" s="5">
        <v>448880.94</v>
      </c>
      <c r="F95" s="5">
        <v>532493.21</v>
      </c>
      <c r="G95" s="5">
        <v>118.62682563443219</v>
      </c>
      <c r="H95" s="28"/>
      <c r="I95" s="28"/>
    </row>
    <row r="96" spans="1:9" x14ac:dyDescent="0.25">
      <c r="A96" s="14"/>
      <c r="B96" s="14"/>
      <c r="C96" s="15" t="s">
        <v>96</v>
      </c>
      <c r="D96" s="20" t="s">
        <v>97</v>
      </c>
      <c r="E96" s="6">
        <v>161057</v>
      </c>
      <c r="F96" s="6">
        <v>166218.46</v>
      </c>
      <c r="G96" s="6">
        <v>103.2047411785889</v>
      </c>
    </row>
    <row r="97" spans="1:9" x14ac:dyDescent="0.25">
      <c r="A97" s="14"/>
      <c r="B97" s="14"/>
      <c r="C97" s="15" t="s">
        <v>17</v>
      </c>
      <c r="D97" s="20" t="s">
        <v>18</v>
      </c>
      <c r="E97" s="6">
        <v>113000</v>
      </c>
      <c r="F97" s="6">
        <v>191450.81</v>
      </c>
      <c r="G97" s="6">
        <v>169.42549557522119</v>
      </c>
    </row>
    <row r="98" spans="1:9" ht="29.25" x14ac:dyDescent="0.25">
      <c r="A98" s="14"/>
      <c r="B98" s="14"/>
      <c r="C98" s="15" t="s">
        <v>49</v>
      </c>
      <c r="D98" s="20" t="s">
        <v>244</v>
      </c>
      <c r="E98" s="6">
        <v>54136.02</v>
      </c>
      <c r="F98" s="6">
        <v>54136.02</v>
      </c>
      <c r="G98" s="6">
        <v>100</v>
      </c>
    </row>
    <row r="99" spans="1:9" ht="57.75" x14ac:dyDescent="0.25">
      <c r="A99" s="14"/>
      <c r="B99" s="14"/>
      <c r="C99" s="15" t="s">
        <v>105</v>
      </c>
      <c r="D99" s="20" t="s">
        <v>254</v>
      </c>
      <c r="E99" s="6">
        <v>820</v>
      </c>
      <c r="F99" s="6">
        <v>820</v>
      </c>
      <c r="G99" s="6">
        <v>100</v>
      </c>
    </row>
    <row r="100" spans="1:9" ht="43.5" x14ac:dyDescent="0.25">
      <c r="A100" s="14"/>
      <c r="B100" s="14"/>
      <c r="C100" s="15" t="s">
        <v>106</v>
      </c>
      <c r="D100" s="20" t="s">
        <v>255</v>
      </c>
      <c r="E100" s="6">
        <v>62867.92</v>
      </c>
      <c r="F100" s="6">
        <v>62867.92</v>
      </c>
      <c r="G100" s="6">
        <v>100</v>
      </c>
    </row>
    <row r="101" spans="1:9" ht="29.25" x14ac:dyDescent="0.25">
      <c r="A101" s="14"/>
      <c r="B101" s="14"/>
      <c r="C101" s="15" t="s">
        <v>107</v>
      </c>
      <c r="D101" s="20" t="s">
        <v>256</v>
      </c>
      <c r="E101" s="6">
        <v>57000</v>
      </c>
      <c r="F101" s="6">
        <v>57000</v>
      </c>
      <c r="G101" s="6">
        <v>100</v>
      </c>
    </row>
    <row r="102" spans="1:9" x14ac:dyDescent="0.25">
      <c r="A102" s="14"/>
      <c r="B102" s="12" t="s">
        <v>191</v>
      </c>
      <c r="C102" s="13"/>
      <c r="D102" s="22" t="s">
        <v>108</v>
      </c>
      <c r="E102" s="5">
        <v>213137</v>
      </c>
      <c r="F102" s="5">
        <v>213137</v>
      </c>
      <c r="G102" s="5">
        <v>100</v>
      </c>
    </row>
    <row r="103" spans="1:9" x14ac:dyDescent="0.25">
      <c r="A103" s="14"/>
      <c r="B103" s="14"/>
      <c r="C103" s="15" t="s">
        <v>101</v>
      </c>
      <c r="D103" s="20" t="s">
        <v>102</v>
      </c>
      <c r="E103" s="6">
        <v>213137</v>
      </c>
      <c r="F103" s="6">
        <v>213137</v>
      </c>
      <c r="G103" s="6">
        <v>100</v>
      </c>
    </row>
    <row r="104" spans="1:9" x14ac:dyDescent="0.25">
      <c r="A104" s="16" t="s">
        <v>109</v>
      </c>
      <c r="B104" s="16"/>
      <c r="C104" s="17"/>
      <c r="D104" s="23" t="s">
        <v>110</v>
      </c>
      <c r="E104" s="7">
        <v>2187226.5</v>
      </c>
      <c r="F104" s="7">
        <v>2094883.48</v>
      </c>
      <c r="G104" s="7">
        <v>95.778076938991006</v>
      </c>
    </row>
    <row r="105" spans="1:9" x14ac:dyDescent="0.25">
      <c r="A105" s="11"/>
      <c r="B105" s="12" t="s">
        <v>192</v>
      </c>
      <c r="C105" s="13"/>
      <c r="D105" s="22" t="s">
        <v>111</v>
      </c>
      <c r="E105" s="5">
        <v>181793.22</v>
      </c>
      <c r="F105" s="5">
        <v>181935.7</v>
      </c>
      <c r="G105" s="5">
        <v>100.0783747600708</v>
      </c>
      <c r="H105" s="28"/>
      <c r="I105" s="28"/>
    </row>
    <row r="106" spans="1:9" x14ac:dyDescent="0.25">
      <c r="A106" s="14"/>
      <c r="B106" s="14"/>
      <c r="C106" s="15" t="s">
        <v>112</v>
      </c>
      <c r="D106" s="20" t="s">
        <v>113</v>
      </c>
      <c r="E106" s="6">
        <v>500</v>
      </c>
      <c r="F106" s="6">
        <v>178</v>
      </c>
      <c r="G106" s="6">
        <v>35.6</v>
      </c>
    </row>
    <row r="107" spans="1:9" ht="43.5" x14ac:dyDescent="0.25">
      <c r="A107" s="14"/>
      <c r="B107" s="14"/>
      <c r="C107" s="15" t="s">
        <v>9</v>
      </c>
      <c r="D107" s="20" t="s">
        <v>239</v>
      </c>
      <c r="E107" s="6">
        <v>13000</v>
      </c>
      <c r="F107" s="6">
        <v>12677.24</v>
      </c>
      <c r="G107" s="6">
        <v>97.517230769230764</v>
      </c>
    </row>
    <row r="108" spans="1:9" x14ac:dyDescent="0.25">
      <c r="A108" s="14"/>
      <c r="B108" s="14"/>
      <c r="C108" s="15" t="s">
        <v>13</v>
      </c>
      <c r="D108" s="20" t="s">
        <v>14</v>
      </c>
      <c r="E108" s="6">
        <v>18700</v>
      </c>
      <c r="F108" s="6">
        <v>19487.240000000002</v>
      </c>
      <c r="G108" s="6">
        <v>104.20983957219249</v>
      </c>
    </row>
    <row r="109" spans="1:9" x14ac:dyDescent="0.25">
      <c r="A109" s="14"/>
      <c r="B109" s="14"/>
      <c r="C109" s="15" t="s">
        <v>44</v>
      </c>
      <c r="D109" s="20" t="s">
        <v>45</v>
      </c>
      <c r="E109" s="6">
        <v>31001.25</v>
      </c>
      <c r="F109" s="6">
        <v>31001.25</v>
      </c>
      <c r="G109" s="6">
        <v>100</v>
      </c>
    </row>
    <row r="110" spans="1:9" x14ac:dyDescent="0.25">
      <c r="A110" s="14"/>
      <c r="B110" s="14"/>
      <c r="C110" s="15" t="s">
        <v>17</v>
      </c>
      <c r="D110" s="20" t="s">
        <v>18</v>
      </c>
      <c r="E110" s="6">
        <v>30291.97</v>
      </c>
      <c r="F110" s="6">
        <v>30291.97</v>
      </c>
      <c r="G110" s="6">
        <v>100</v>
      </c>
    </row>
    <row r="111" spans="1:9" ht="43.5" x14ac:dyDescent="0.25">
      <c r="A111" s="14"/>
      <c r="B111" s="14"/>
      <c r="C111" s="15" t="s">
        <v>114</v>
      </c>
      <c r="D111" s="20" t="s">
        <v>257</v>
      </c>
      <c r="E111" s="6">
        <v>88300</v>
      </c>
      <c r="F111" s="6">
        <v>88300</v>
      </c>
      <c r="G111" s="6">
        <v>100</v>
      </c>
    </row>
    <row r="112" spans="1:9" x14ac:dyDescent="0.25">
      <c r="A112" s="14"/>
      <c r="B112" s="12" t="s">
        <v>193</v>
      </c>
      <c r="C112" s="13"/>
      <c r="D112" s="22" t="s">
        <v>115</v>
      </c>
      <c r="E112" s="5">
        <v>32590</v>
      </c>
      <c r="F112" s="5">
        <v>30225.48</v>
      </c>
      <c r="G112" s="5">
        <v>92.744645596808837</v>
      </c>
    </row>
    <row r="113" spans="1:9" x14ac:dyDescent="0.25">
      <c r="A113" s="14"/>
      <c r="B113" s="14"/>
      <c r="C113" s="15" t="s">
        <v>116</v>
      </c>
      <c r="D113" s="20" t="s">
        <v>117</v>
      </c>
      <c r="E113" s="6">
        <v>10000</v>
      </c>
      <c r="F113" s="6">
        <v>7635.48</v>
      </c>
      <c r="G113" s="6">
        <v>76.354799999999997</v>
      </c>
    </row>
    <row r="114" spans="1:9" ht="29.25" x14ac:dyDescent="0.25">
      <c r="A114" s="14"/>
      <c r="B114" s="14"/>
      <c r="C114" s="15" t="s">
        <v>49</v>
      </c>
      <c r="D114" s="20" t="s">
        <v>244</v>
      </c>
      <c r="E114" s="6">
        <v>22590</v>
      </c>
      <c r="F114" s="6">
        <v>22590</v>
      </c>
      <c r="G114" s="6">
        <v>100</v>
      </c>
    </row>
    <row r="115" spans="1:9" x14ac:dyDescent="0.25">
      <c r="A115" s="14"/>
      <c r="B115" s="12" t="s">
        <v>194</v>
      </c>
      <c r="C115" s="13"/>
      <c r="D115" s="22" t="s">
        <v>118</v>
      </c>
      <c r="E115" s="5">
        <v>1642903.06</v>
      </c>
      <c r="F115" s="5">
        <v>1553346.28</v>
      </c>
      <c r="G115" s="5">
        <v>94.548870095841195</v>
      </c>
      <c r="H115" s="28"/>
      <c r="I115" s="28"/>
    </row>
    <row r="116" spans="1:9" x14ac:dyDescent="0.25">
      <c r="A116" s="14"/>
      <c r="B116" s="14"/>
      <c r="C116" s="15" t="s">
        <v>116</v>
      </c>
      <c r="D116" s="20" t="s">
        <v>117</v>
      </c>
      <c r="E116" s="6">
        <v>121500</v>
      </c>
      <c r="F116" s="6">
        <v>122997.68</v>
      </c>
      <c r="G116" s="6">
        <v>101.232658436214</v>
      </c>
    </row>
    <row r="117" spans="1:9" ht="29.25" x14ac:dyDescent="0.25">
      <c r="A117" s="14"/>
      <c r="B117" s="14"/>
      <c r="C117" s="15" t="s">
        <v>119</v>
      </c>
      <c r="D117" s="20" t="s">
        <v>258</v>
      </c>
      <c r="E117" s="6">
        <v>489000</v>
      </c>
      <c r="F117" s="6">
        <v>409485.56</v>
      </c>
      <c r="G117" s="6">
        <v>83.739378323108383</v>
      </c>
    </row>
    <row r="118" spans="1:9" x14ac:dyDescent="0.25">
      <c r="A118" s="14"/>
      <c r="B118" s="14"/>
      <c r="C118" s="15" t="s">
        <v>112</v>
      </c>
      <c r="D118" s="20" t="s">
        <v>113</v>
      </c>
      <c r="E118" s="6">
        <v>107860</v>
      </c>
      <c r="F118" s="6">
        <v>111612.48</v>
      </c>
      <c r="G118" s="6">
        <v>103.4790283701094</v>
      </c>
    </row>
    <row r="119" spans="1:9" x14ac:dyDescent="0.25">
      <c r="A119" s="14"/>
      <c r="B119" s="14"/>
      <c r="C119" s="15" t="s">
        <v>96</v>
      </c>
      <c r="D119" s="20" t="s">
        <v>97</v>
      </c>
      <c r="E119" s="6">
        <v>0</v>
      </c>
      <c r="F119" s="6">
        <v>307.5</v>
      </c>
      <c r="G119" s="6">
        <v>0</v>
      </c>
    </row>
    <row r="120" spans="1:9" ht="29.25" x14ac:dyDescent="0.25">
      <c r="A120" s="14"/>
      <c r="B120" s="14"/>
      <c r="C120" s="15" t="s">
        <v>49</v>
      </c>
      <c r="D120" s="20" t="s">
        <v>244</v>
      </c>
      <c r="E120" s="6">
        <v>260538</v>
      </c>
      <c r="F120" s="6">
        <v>260538</v>
      </c>
      <c r="G120" s="6">
        <v>100</v>
      </c>
    </row>
    <row r="121" spans="1:9" ht="57.75" x14ac:dyDescent="0.25">
      <c r="A121" s="14"/>
      <c r="B121" s="14"/>
      <c r="C121" s="15" t="s">
        <v>52</v>
      </c>
      <c r="D121" s="20" t="s">
        <v>247</v>
      </c>
      <c r="E121" s="6">
        <v>664005.06000000006</v>
      </c>
      <c r="F121" s="6">
        <v>648405.06000000006</v>
      </c>
      <c r="G121" s="6">
        <v>97.650620313044001</v>
      </c>
    </row>
    <row r="122" spans="1:9" x14ac:dyDescent="0.25">
      <c r="A122" s="14"/>
      <c r="B122" s="12" t="s">
        <v>195</v>
      </c>
      <c r="C122" s="13"/>
      <c r="D122" s="22" t="s">
        <v>120</v>
      </c>
      <c r="E122" s="5">
        <v>68836.350000000006</v>
      </c>
      <c r="F122" s="5">
        <v>68836.350000000006</v>
      </c>
      <c r="G122" s="5">
        <v>100</v>
      </c>
    </row>
    <row r="123" spans="1:9" ht="57.75" x14ac:dyDescent="0.25">
      <c r="A123" s="14"/>
      <c r="B123" s="14"/>
      <c r="C123" s="15" t="s">
        <v>50</v>
      </c>
      <c r="D123" s="20" t="s">
        <v>245</v>
      </c>
      <c r="E123" s="6">
        <v>68836.350000000006</v>
      </c>
      <c r="F123" s="6">
        <v>68836.350000000006</v>
      </c>
      <c r="G123" s="6">
        <v>100</v>
      </c>
    </row>
    <row r="124" spans="1:9" ht="30" x14ac:dyDescent="0.25">
      <c r="A124" s="14"/>
      <c r="B124" s="12" t="s">
        <v>196</v>
      </c>
      <c r="C124" s="13"/>
      <c r="D124" s="22" t="s">
        <v>121</v>
      </c>
      <c r="E124" s="5">
        <v>71111.87</v>
      </c>
      <c r="F124" s="5">
        <v>70547.67</v>
      </c>
      <c r="G124" s="5">
        <v>99.206602217041976</v>
      </c>
    </row>
    <row r="125" spans="1:9" ht="43.5" x14ac:dyDescent="0.25">
      <c r="A125" s="14"/>
      <c r="B125" s="14"/>
      <c r="C125" s="15" t="s">
        <v>5</v>
      </c>
      <c r="D125" s="20" t="s">
        <v>238</v>
      </c>
      <c r="E125" s="6">
        <v>71111.87</v>
      </c>
      <c r="F125" s="6">
        <v>70547.67</v>
      </c>
      <c r="G125" s="6">
        <v>99.206602217041976</v>
      </c>
    </row>
    <row r="126" spans="1:9" x14ac:dyDescent="0.25">
      <c r="A126" s="14"/>
      <c r="B126" s="12" t="s">
        <v>197</v>
      </c>
      <c r="C126" s="13"/>
      <c r="D126" s="22" t="s">
        <v>4</v>
      </c>
      <c r="E126" s="5">
        <v>189992</v>
      </c>
      <c r="F126" s="5">
        <v>189992</v>
      </c>
      <c r="G126" s="5">
        <v>100</v>
      </c>
    </row>
    <row r="127" spans="1:9" x14ac:dyDescent="0.25">
      <c r="A127" s="14"/>
      <c r="B127" s="14"/>
      <c r="C127" s="15" t="s">
        <v>17</v>
      </c>
      <c r="D127" s="20" t="s">
        <v>18</v>
      </c>
      <c r="E127" s="6">
        <v>48320</v>
      </c>
      <c r="F127" s="6">
        <v>48320</v>
      </c>
      <c r="G127" s="6">
        <v>100</v>
      </c>
    </row>
    <row r="128" spans="1:9" ht="29.25" x14ac:dyDescent="0.25">
      <c r="A128" s="14"/>
      <c r="B128" s="14"/>
      <c r="C128" s="15" t="s">
        <v>51</v>
      </c>
      <c r="D128" s="20" t="s">
        <v>246</v>
      </c>
      <c r="E128" s="6">
        <v>141672</v>
      </c>
      <c r="F128" s="6">
        <v>141672</v>
      </c>
      <c r="G128" s="6">
        <v>100</v>
      </c>
    </row>
    <row r="129" spans="1:7" x14ac:dyDescent="0.25">
      <c r="A129" s="16" t="s">
        <v>122</v>
      </c>
      <c r="B129" s="16"/>
      <c r="C129" s="17"/>
      <c r="D129" s="23" t="s">
        <v>123</v>
      </c>
      <c r="E129" s="7">
        <v>11016996.33</v>
      </c>
      <c r="F129" s="7">
        <v>9003450.0299999993</v>
      </c>
      <c r="G129" s="7">
        <v>81.723273388800337</v>
      </c>
    </row>
    <row r="130" spans="1:7" x14ac:dyDescent="0.25">
      <c r="A130" s="11"/>
      <c r="B130" s="12" t="s">
        <v>198</v>
      </c>
      <c r="C130" s="13"/>
      <c r="D130" s="22" t="s">
        <v>124</v>
      </c>
      <c r="E130" s="5">
        <v>1200</v>
      </c>
      <c r="F130" s="5">
        <v>600</v>
      </c>
      <c r="G130" s="5">
        <v>50</v>
      </c>
    </row>
    <row r="131" spans="1:7" x14ac:dyDescent="0.25">
      <c r="A131" s="14"/>
      <c r="B131" s="14"/>
      <c r="C131" s="15" t="s">
        <v>17</v>
      </c>
      <c r="D131" s="20" t="s">
        <v>18</v>
      </c>
      <c r="E131" s="6">
        <v>1200</v>
      </c>
      <c r="F131" s="6">
        <v>600</v>
      </c>
      <c r="G131" s="6">
        <v>50</v>
      </c>
    </row>
    <row r="132" spans="1:7" ht="30" x14ac:dyDescent="0.25">
      <c r="A132" s="14"/>
      <c r="B132" s="12" t="s">
        <v>199</v>
      </c>
      <c r="C132" s="13"/>
      <c r="D132" s="22" t="s">
        <v>125</v>
      </c>
      <c r="E132" s="5">
        <v>23902</v>
      </c>
      <c r="F132" s="5">
        <v>23901.279999999999</v>
      </c>
      <c r="G132" s="5">
        <v>99.996987699774081</v>
      </c>
    </row>
    <row r="133" spans="1:7" ht="29.25" x14ac:dyDescent="0.25">
      <c r="A133" s="14"/>
      <c r="B133" s="14"/>
      <c r="C133" s="15" t="s">
        <v>49</v>
      </c>
      <c r="D133" s="20" t="s">
        <v>244</v>
      </c>
      <c r="E133" s="6">
        <v>23902</v>
      </c>
      <c r="F133" s="6">
        <v>23901.279999999999</v>
      </c>
      <c r="G133" s="6">
        <v>99.996987699774081</v>
      </c>
    </row>
    <row r="134" spans="1:7" ht="30" x14ac:dyDescent="0.25">
      <c r="A134" s="14"/>
      <c r="B134" s="12" t="s">
        <v>200</v>
      </c>
      <c r="C134" s="13"/>
      <c r="D134" s="22" t="s">
        <v>126</v>
      </c>
      <c r="E134" s="5">
        <v>160527</v>
      </c>
      <c r="F134" s="5">
        <v>158097.28</v>
      </c>
      <c r="G134" s="5">
        <v>98.4864103857918</v>
      </c>
    </row>
    <row r="135" spans="1:7" x14ac:dyDescent="0.25">
      <c r="A135" s="14"/>
      <c r="B135" s="14"/>
      <c r="C135" s="15" t="s">
        <v>96</v>
      </c>
      <c r="D135" s="20" t="s">
        <v>97</v>
      </c>
      <c r="E135" s="6">
        <v>1000</v>
      </c>
      <c r="F135" s="6">
        <v>0</v>
      </c>
      <c r="G135" s="6">
        <v>0</v>
      </c>
    </row>
    <row r="136" spans="1:7" x14ac:dyDescent="0.25">
      <c r="A136" s="14"/>
      <c r="B136" s="14"/>
      <c r="C136" s="15" t="s">
        <v>47</v>
      </c>
      <c r="D136" s="20" t="s">
        <v>127</v>
      </c>
      <c r="E136" s="6">
        <v>7000</v>
      </c>
      <c r="F136" s="6">
        <v>7000</v>
      </c>
      <c r="G136" s="6">
        <v>100</v>
      </c>
    </row>
    <row r="137" spans="1:7" ht="29.25" x14ac:dyDescent="0.25">
      <c r="A137" s="14"/>
      <c r="B137" s="14"/>
      <c r="C137" s="15" t="s">
        <v>49</v>
      </c>
      <c r="D137" s="20" t="s">
        <v>244</v>
      </c>
      <c r="E137" s="6">
        <v>152527</v>
      </c>
      <c r="F137" s="6">
        <v>151097.28</v>
      </c>
      <c r="G137" s="6">
        <v>99.062644646521605</v>
      </c>
    </row>
    <row r="138" spans="1:7" x14ac:dyDescent="0.25">
      <c r="A138" s="14"/>
      <c r="B138" s="12" t="s">
        <v>201</v>
      </c>
      <c r="C138" s="13"/>
      <c r="D138" s="22" t="s">
        <v>128</v>
      </c>
      <c r="E138" s="5">
        <v>792.61</v>
      </c>
      <c r="F138" s="5">
        <v>792.61</v>
      </c>
      <c r="G138" s="5">
        <v>100</v>
      </c>
    </row>
    <row r="139" spans="1:7" ht="43.5" x14ac:dyDescent="0.25">
      <c r="A139" s="14"/>
      <c r="B139" s="14"/>
      <c r="C139" s="15" t="s">
        <v>5</v>
      </c>
      <c r="D139" s="20" t="s">
        <v>238</v>
      </c>
      <c r="E139" s="6">
        <v>792.61</v>
      </c>
      <c r="F139" s="6">
        <v>792.61</v>
      </c>
      <c r="G139" s="6">
        <v>100</v>
      </c>
    </row>
    <row r="140" spans="1:7" x14ac:dyDescent="0.25">
      <c r="A140" s="14"/>
      <c r="B140" s="12" t="s">
        <v>202</v>
      </c>
      <c r="C140" s="13"/>
      <c r="D140" s="22" t="s">
        <v>129</v>
      </c>
      <c r="E140" s="5">
        <v>285887</v>
      </c>
      <c r="F140" s="5">
        <v>284303.13</v>
      </c>
      <c r="G140" s="5">
        <v>99.445980404845272</v>
      </c>
    </row>
    <row r="141" spans="1:7" x14ac:dyDescent="0.25">
      <c r="A141" s="14"/>
      <c r="B141" s="14"/>
      <c r="C141" s="15" t="s">
        <v>96</v>
      </c>
      <c r="D141" s="20" t="s">
        <v>97</v>
      </c>
      <c r="E141" s="6">
        <v>2000</v>
      </c>
      <c r="F141" s="6">
        <v>416.13</v>
      </c>
      <c r="G141" s="6">
        <v>20.8065</v>
      </c>
    </row>
    <row r="142" spans="1:7" ht="29.25" x14ac:dyDescent="0.25">
      <c r="A142" s="14"/>
      <c r="B142" s="14"/>
      <c r="C142" s="15" t="s">
        <v>49</v>
      </c>
      <c r="D142" s="20" t="s">
        <v>244</v>
      </c>
      <c r="E142" s="6">
        <v>283887</v>
      </c>
      <c r="F142" s="6">
        <v>283887</v>
      </c>
      <c r="G142" s="6">
        <v>100</v>
      </c>
    </row>
    <row r="143" spans="1:7" x14ac:dyDescent="0.25">
      <c r="A143" s="14"/>
      <c r="B143" s="11" t="s">
        <v>203</v>
      </c>
      <c r="C143" s="18"/>
      <c r="D143" s="24" t="s">
        <v>130</v>
      </c>
      <c r="E143" s="8">
        <v>190732</v>
      </c>
      <c r="F143" s="8">
        <v>190642</v>
      </c>
      <c r="G143" s="8">
        <v>99.952813371641881</v>
      </c>
    </row>
    <row r="144" spans="1:7" ht="29.25" x14ac:dyDescent="0.25">
      <c r="A144" s="14"/>
      <c r="B144" s="14"/>
      <c r="C144" s="15" t="s">
        <v>49</v>
      </c>
      <c r="D144" s="20" t="s">
        <v>244</v>
      </c>
      <c r="E144" s="6">
        <v>190732</v>
      </c>
      <c r="F144" s="6">
        <v>190642</v>
      </c>
      <c r="G144" s="6">
        <v>99.952813371641881</v>
      </c>
    </row>
    <row r="145" spans="1:9" x14ac:dyDescent="0.25">
      <c r="A145" s="14"/>
      <c r="B145" s="11" t="s">
        <v>204</v>
      </c>
      <c r="C145" s="18"/>
      <c r="D145" s="24" t="s">
        <v>131</v>
      </c>
      <c r="E145" s="8">
        <v>42600</v>
      </c>
      <c r="F145" s="8">
        <v>38829</v>
      </c>
      <c r="G145" s="8">
        <v>91.147887323943664</v>
      </c>
    </row>
    <row r="146" spans="1:9" x14ac:dyDescent="0.25">
      <c r="A146" s="14"/>
      <c r="B146" s="14"/>
      <c r="C146" s="15" t="s">
        <v>13</v>
      </c>
      <c r="D146" s="20" t="s">
        <v>14</v>
      </c>
      <c r="E146" s="6">
        <v>40000</v>
      </c>
      <c r="F146" s="6">
        <v>36229</v>
      </c>
      <c r="G146" s="6">
        <v>90.572500000000005</v>
      </c>
    </row>
    <row r="147" spans="1:9" ht="29.25" x14ac:dyDescent="0.25">
      <c r="A147" s="14"/>
      <c r="B147" s="14"/>
      <c r="C147" s="15" t="s">
        <v>49</v>
      </c>
      <c r="D147" s="20" t="s">
        <v>244</v>
      </c>
      <c r="E147" s="6">
        <v>2600</v>
      </c>
      <c r="F147" s="6">
        <v>2600</v>
      </c>
      <c r="G147" s="6">
        <v>100</v>
      </c>
    </row>
    <row r="148" spans="1:9" x14ac:dyDescent="0.25">
      <c r="A148" s="14"/>
      <c r="B148" s="11" t="s">
        <v>205</v>
      </c>
      <c r="C148" s="18"/>
      <c r="D148" s="24" t="s">
        <v>132</v>
      </c>
      <c r="E148" s="8">
        <v>136600</v>
      </c>
      <c r="F148" s="8">
        <v>113450</v>
      </c>
      <c r="G148" s="8">
        <v>83.052708638360187</v>
      </c>
    </row>
    <row r="149" spans="1:9" x14ac:dyDescent="0.25">
      <c r="A149" s="14"/>
      <c r="B149" s="14"/>
      <c r="C149" s="15" t="s">
        <v>96</v>
      </c>
      <c r="D149" s="20" t="s">
        <v>97</v>
      </c>
      <c r="E149" s="6">
        <v>600</v>
      </c>
      <c r="F149" s="6">
        <v>600</v>
      </c>
      <c r="G149" s="6">
        <v>100</v>
      </c>
    </row>
    <row r="150" spans="1:9" ht="29.25" x14ac:dyDescent="0.25">
      <c r="A150" s="14"/>
      <c r="B150" s="14"/>
      <c r="C150" s="15" t="s">
        <v>49</v>
      </c>
      <c r="D150" s="20" t="s">
        <v>244</v>
      </c>
      <c r="E150" s="6">
        <v>136000</v>
      </c>
      <c r="F150" s="6">
        <v>112850</v>
      </c>
      <c r="G150" s="6">
        <v>82.977941176470594</v>
      </c>
    </row>
    <row r="151" spans="1:9" x14ac:dyDescent="0.25">
      <c r="A151" s="14"/>
      <c r="B151" s="12" t="s">
        <v>206</v>
      </c>
      <c r="C151" s="13"/>
      <c r="D151" s="22" t="s">
        <v>4</v>
      </c>
      <c r="E151" s="5">
        <v>10174755.720000001</v>
      </c>
      <c r="F151" s="5">
        <v>8192834.7300000004</v>
      </c>
      <c r="G151" s="5">
        <v>80.521193387432007</v>
      </c>
      <c r="H151" s="28"/>
      <c r="I151" s="28"/>
    </row>
    <row r="152" spans="1:9" ht="57.75" x14ac:dyDescent="0.25">
      <c r="A152" s="14"/>
      <c r="B152" s="14"/>
      <c r="C152" s="15" t="s">
        <v>133</v>
      </c>
      <c r="D152" s="20" t="s">
        <v>259</v>
      </c>
      <c r="E152" s="6">
        <v>13143.38</v>
      </c>
      <c r="F152" s="6">
        <v>13143.38</v>
      </c>
      <c r="G152" s="6">
        <v>100</v>
      </c>
    </row>
    <row r="153" spans="1:9" ht="43.5" x14ac:dyDescent="0.25">
      <c r="A153" s="14"/>
      <c r="B153" s="14"/>
      <c r="C153" s="15" t="s">
        <v>5</v>
      </c>
      <c r="D153" s="20" t="s">
        <v>238</v>
      </c>
      <c r="E153" s="6">
        <v>1226545</v>
      </c>
      <c r="F153" s="6">
        <v>1199920.69</v>
      </c>
      <c r="G153" s="6">
        <v>97.829324647689234</v>
      </c>
    </row>
    <row r="154" spans="1:9" ht="29.25" x14ac:dyDescent="0.25">
      <c r="A154" s="14"/>
      <c r="B154" s="14"/>
      <c r="C154" s="15" t="s">
        <v>51</v>
      </c>
      <c r="D154" s="20" t="s">
        <v>246</v>
      </c>
      <c r="E154" s="6">
        <v>638293</v>
      </c>
      <c r="F154" s="6">
        <v>623841.38</v>
      </c>
      <c r="G154" s="6">
        <v>97.735895584002961</v>
      </c>
    </row>
    <row r="155" spans="1:9" ht="29.25" x14ac:dyDescent="0.25">
      <c r="A155" s="14"/>
      <c r="B155" s="14"/>
      <c r="C155" s="15" t="s">
        <v>134</v>
      </c>
      <c r="D155" s="20" t="s">
        <v>260</v>
      </c>
      <c r="E155" s="6">
        <v>8296774.3399999999</v>
      </c>
      <c r="F155" s="6">
        <v>6355929.2800000003</v>
      </c>
      <c r="G155" s="6">
        <v>76.607233360043395</v>
      </c>
    </row>
    <row r="156" spans="1:9" x14ac:dyDescent="0.25">
      <c r="A156" s="16" t="s">
        <v>135</v>
      </c>
      <c r="B156" s="16"/>
      <c r="C156" s="17"/>
      <c r="D156" s="23" t="s">
        <v>136</v>
      </c>
      <c r="E156" s="7">
        <v>149640</v>
      </c>
      <c r="F156" s="7">
        <v>149640</v>
      </c>
      <c r="G156" s="7">
        <v>100</v>
      </c>
    </row>
    <row r="157" spans="1:9" x14ac:dyDescent="0.25">
      <c r="A157" s="11"/>
      <c r="B157" s="12" t="s">
        <v>207</v>
      </c>
      <c r="C157" s="13"/>
      <c r="D157" s="22" t="s">
        <v>137</v>
      </c>
      <c r="E157" s="5">
        <v>6000</v>
      </c>
      <c r="F157" s="5">
        <v>6000</v>
      </c>
      <c r="G157" s="5">
        <v>100</v>
      </c>
    </row>
    <row r="158" spans="1:9" ht="29.25" x14ac:dyDescent="0.25">
      <c r="A158" s="14"/>
      <c r="B158" s="14"/>
      <c r="C158" s="15" t="s">
        <v>138</v>
      </c>
      <c r="D158" s="20" t="s">
        <v>261</v>
      </c>
      <c r="E158" s="6">
        <v>6000</v>
      </c>
      <c r="F158" s="6">
        <v>6000</v>
      </c>
      <c r="G158" s="6">
        <v>100</v>
      </c>
    </row>
    <row r="159" spans="1:9" x14ac:dyDescent="0.25">
      <c r="A159" s="14"/>
      <c r="B159" s="11" t="s">
        <v>208</v>
      </c>
      <c r="C159" s="18"/>
      <c r="D159" s="24" t="s">
        <v>4</v>
      </c>
      <c r="E159" s="8">
        <v>143640</v>
      </c>
      <c r="F159" s="8">
        <v>143640</v>
      </c>
      <c r="G159" s="8">
        <v>100</v>
      </c>
      <c r="H159" s="28"/>
      <c r="I159" s="28"/>
    </row>
    <row r="160" spans="1:9" ht="57.75" x14ac:dyDescent="0.25">
      <c r="A160" s="14"/>
      <c r="B160" s="14"/>
      <c r="C160" s="15" t="s">
        <v>50</v>
      </c>
      <c r="D160" s="20" t="s">
        <v>245</v>
      </c>
      <c r="E160" s="6">
        <v>29430.58</v>
      </c>
      <c r="F160" s="6">
        <v>29430.58</v>
      </c>
      <c r="G160" s="6">
        <v>100</v>
      </c>
    </row>
    <row r="161" spans="1:9" ht="57.75" x14ac:dyDescent="0.25">
      <c r="A161" s="14"/>
      <c r="B161" s="14"/>
      <c r="C161" s="15" t="s">
        <v>139</v>
      </c>
      <c r="D161" s="20" t="s">
        <v>245</v>
      </c>
      <c r="E161" s="6">
        <v>5489.42</v>
      </c>
      <c r="F161" s="6">
        <v>5489.42</v>
      </c>
      <c r="G161" s="6">
        <v>100</v>
      </c>
    </row>
    <row r="162" spans="1:9" ht="43.5" x14ac:dyDescent="0.25">
      <c r="A162" s="14"/>
      <c r="B162" s="14"/>
      <c r="C162" s="15" t="s">
        <v>52</v>
      </c>
      <c r="D162" s="20" t="s">
        <v>253</v>
      </c>
      <c r="E162" s="6">
        <v>91629.22</v>
      </c>
      <c r="F162" s="6">
        <v>91629.22</v>
      </c>
      <c r="G162" s="6">
        <v>100</v>
      </c>
    </row>
    <row r="163" spans="1:9" ht="57.75" x14ac:dyDescent="0.25">
      <c r="A163" s="14"/>
      <c r="B163" s="14"/>
      <c r="C163" s="15" t="s">
        <v>140</v>
      </c>
      <c r="D163" s="20" t="s">
        <v>247</v>
      </c>
      <c r="E163" s="6">
        <v>17090.78</v>
      </c>
      <c r="F163" s="6">
        <v>17090.78</v>
      </c>
      <c r="G163" s="6">
        <v>100</v>
      </c>
    </row>
    <row r="164" spans="1:9" x14ac:dyDescent="0.25">
      <c r="A164" s="16" t="s">
        <v>141</v>
      </c>
      <c r="B164" s="16"/>
      <c r="C164" s="17"/>
      <c r="D164" s="23" t="s">
        <v>142</v>
      </c>
      <c r="E164" s="7">
        <v>156000</v>
      </c>
      <c r="F164" s="7">
        <v>115712</v>
      </c>
      <c r="G164" s="7">
        <v>74.174358974358967</v>
      </c>
    </row>
    <row r="165" spans="1:9" x14ac:dyDescent="0.25">
      <c r="A165" s="14"/>
      <c r="B165" s="12" t="s">
        <v>209</v>
      </c>
      <c r="C165" s="13"/>
      <c r="D165" s="22" t="s">
        <v>143</v>
      </c>
      <c r="E165" s="5">
        <v>156000</v>
      </c>
      <c r="F165" s="5">
        <v>115712</v>
      </c>
      <c r="G165" s="5">
        <v>74.174358974358967</v>
      </c>
    </row>
    <row r="166" spans="1:9" ht="29.25" x14ac:dyDescent="0.25">
      <c r="A166" s="14"/>
      <c r="B166" s="14"/>
      <c r="C166" s="15" t="s">
        <v>49</v>
      </c>
      <c r="D166" s="20" t="s">
        <v>244</v>
      </c>
      <c r="E166" s="6">
        <v>140000</v>
      </c>
      <c r="F166" s="6">
        <v>109952</v>
      </c>
      <c r="G166" s="6">
        <v>78.537142857142854</v>
      </c>
    </row>
    <row r="167" spans="1:9" ht="29.25" x14ac:dyDescent="0.25">
      <c r="A167" s="14"/>
      <c r="B167" s="14"/>
      <c r="C167" s="15" t="s">
        <v>51</v>
      </c>
      <c r="D167" s="20" t="s">
        <v>246</v>
      </c>
      <c r="E167" s="6">
        <v>16000</v>
      </c>
      <c r="F167" s="6">
        <v>5760</v>
      </c>
      <c r="G167" s="6">
        <v>36</v>
      </c>
    </row>
    <row r="168" spans="1:9" x14ac:dyDescent="0.25">
      <c r="A168" s="16" t="s">
        <v>144</v>
      </c>
      <c r="B168" s="16"/>
      <c r="C168" s="17"/>
      <c r="D168" s="23" t="s">
        <v>145</v>
      </c>
      <c r="E168" s="7">
        <v>10472725.439999999</v>
      </c>
      <c r="F168" s="7">
        <v>10150668.460000001</v>
      </c>
      <c r="G168" s="7">
        <v>96.924802604201574</v>
      </c>
    </row>
    <row r="169" spans="1:9" x14ac:dyDescent="0.25">
      <c r="A169" s="14"/>
      <c r="B169" s="12" t="s">
        <v>210</v>
      </c>
      <c r="C169" s="13"/>
      <c r="D169" s="22" t="s">
        <v>146</v>
      </c>
      <c r="E169" s="5">
        <v>4544586.6399999997</v>
      </c>
      <c r="F169" s="5">
        <v>4519377.88</v>
      </c>
      <c r="G169" s="5">
        <v>99.445301366286643</v>
      </c>
      <c r="H169" s="28"/>
      <c r="I169" s="28"/>
    </row>
    <row r="170" spans="1:9" ht="29.25" x14ac:dyDescent="0.25">
      <c r="A170" s="14"/>
      <c r="B170" s="14"/>
      <c r="C170" s="15" t="s">
        <v>76</v>
      </c>
      <c r="D170" s="20" t="s">
        <v>77</v>
      </c>
      <c r="E170" s="6">
        <v>100</v>
      </c>
      <c r="F170" s="6">
        <v>0</v>
      </c>
      <c r="G170" s="6">
        <v>0</v>
      </c>
    </row>
    <row r="171" spans="1:9" x14ac:dyDescent="0.25">
      <c r="A171" s="14"/>
      <c r="B171" s="14"/>
      <c r="C171" s="15" t="s">
        <v>15</v>
      </c>
      <c r="D171" s="20" t="s">
        <v>16</v>
      </c>
      <c r="E171" s="6">
        <v>12000</v>
      </c>
      <c r="F171" s="6">
        <v>7726.12</v>
      </c>
      <c r="G171" s="6">
        <v>64.384333333333331</v>
      </c>
    </row>
    <row r="172" spans="1:9" x14ac:dyDescent="0.25">
      <c r="A172" s="14"/>
      <c r="B172" s="14"/>
      <c r="C172" s="15" t="s">
        <v>96</v>
      </c>
      <c r="D172" s="20" t="s">
        <v>97</v>
      </c>
      <c r="E172" s="6">
        <v>60000</v>
      </c>
      <c r="F172" s="6">
        <v>39164.54</v>
      </c>
      <c r="G172" s="6">
        <v>65.274233333333328</v>
      </c>
    </row>
    <row r="173" spans="1:9" ht="57.75" x14ac:dyDescent="0.25">
      <c r="A173" s="14"/>
      <c r="B173" s="14"/>
      <c r="C173" s="15" t="s">
        <v>147</v>
      </c>
      <c r="D173" s="20" t="s">
        <v>262</v>
      </c>
      <c r="E173" s="6">
        <v>4472486.6399999997</v>
      </c>
      <c r="F173" s="6">
        <v>4472486.6399999997</v>
      </c>
      <c r="G173" s="6">
        <v>100</v>
      </c>
    </row>
    <row r="174" spans="1:9" ht="29.25" x14ac:dyDescent="0.25">
      <c r="A174" s="14"/>
      <c r="B174" s="14"/>
      <c r="C174" s="15" t="s">
        <v>41</v>
      </c>
      <c r="D174" s="20" t="s">
        <v>42</v>
      </c>
      <c r="E174" s="6">
        <v>0</v>
      </c>
      <c r="F174" s="6">
        <v>0.57999999999999996</v>
      </c>
      <c r="G174" s="6">
        <v>0</v>
      </c>
    </row>
    <row r="175" spans="1:9" ht="30" x14ac:dyDescent="0.25">
      <c r="A175" s="14"/>
      <c r="B175" s="12" t="s">
        <v>211</v>
      </c>
      <c r="C175" s="13"/>
      <c r="D175" s="22" t="s">
        <v>148</v>
      </c>
      <c r="E175" s="5">
        <v>5472291</v>
      </c>
      <c r="F175" s="5">
        <v>5284779.4400000004</v>
      </c>
      <c r="G175" s="5">
        <v>96.573435879049555</v>
      </c>
      <c r="H175" s="28"/>
      <c r="I175" s="28"/>
    </row>
    <row r="176" spans="1:9" ht="29.25" x14ac:dyDescent="0.25">
      <c r="A176" s="14"/>
      <c r="B176" s="14"/>
      <c r="C176" s="15" t="s">
        <v>76</v>
      </c>
      <c r="D176" s="20" t="s">
        <v>77</v>
      </c>
      <c r="E176" s="6">
        <v>50</v>
      </c>
      <c r="F176" s="6">
        <v>0</v>
      </c>
      <c r="G176" s="6">
        <v>0</v>
      </c>
    </row>
    <row r="177" spans="1:9" x14ac:dyDescent="0.25">
      <c r="A177" s="14"/>
      <c r="B177" s="14"/>
      <c r="C177" s="15" t="s">
        <v>15</v>
      </c>
      <c r="D177" s="20" t="s">
        <v>16</v>
      </c>
      <c r="E177" s="6">
        <v>20000</v>
      </c>
      <c r="F177" s="6">
        <v>15363.3</v>
      </c>
      <c r="G177" s="6">
        <v>76.816500000000005</v>
      </c>
    </row>
    <row r="178" spans="1:9" x14ac:dyDescent="0.25">
      <c r="A178" s="14"/>
      <c r="B178" s="14"/>
      <c r="C178" s="15" t="s">
        <v>96</v>
      </c>
      <c r="D178" s="20" t="s">
        <v>97</v>
      </c>
      <c r="E178" s="6">
        <v>60000</v>
      </c>
      <c r="F178" s="6">
        <v>13543.99</v>
      </c>
      <c r="G178" s="6">
        <v>22.57331666666667</v>
      </c>
    </row>
    <row r="179" spans="1:9" ht="43.5" x14ac:dyDescent="0.25">
      <c r="A179" s="14"/>
      <c r="B179" s="14"/>
      <c r="C179" s="15" t="s">
        <v>5</v>
      </c>
      <c r="D179" s="20" t="s">
        <v>238</v>
      </c>
      <c r="E179" s="6">
        <v>5376241</v>
      </c>
      <c r="F179" s="6">
        <v>5233771.9800000004</v>
      </c>
      <c r="G179" s="6">
        <v>97.350025417387343</v>
      </c>
    </row>
    <row r="180" spans="1:9" ht="29.25" x14ac:dyDescent="0.25">
      <c r="A180" s="14"/>
      <c r="B180" s="14"/>
      <c r="C180" s="15" t="s">
        <v>41</v>
      </c>
      <c r="D180" s="20" t="s">
        <v>243</v>
      </c>
      <c r="E180" s="6">
        <v>16000</v>
      </c>
      <c r="F180" s="6">
        <v>22100.17</v>
      </c>
      <c r="G180" s="6">
        <v>138.12606249999999</v>
      </c>
    </row>
    <row r="181" spans="1:9" x14ac:dyDescent="0.25">
      <c r="A181" s="14"/>
      <c r="B181" s="12" t="s">
        <v>212</v>
      </c>
      <c r="C181" s="13"/>
      <c r="D181" s="22" t="s">
        <v>149</v>
      </c>
      <c r="E181" s="5">
        <v>2077</v>
      </c>
      <c r="F181" s="5">
        <v>2078.1</v>
      </c>
      <c r="G181" s="5">
        <v>100.0529610014444</v>
      </c>
    </row>
    <row r="182" spans="1:9" ht="43.5" x14ac:dyDescent="0.25">
      <c r="A182" s="14"/>
      <c r="B182" s="14"/>
      <c r="C182" s="15" t="s">
        <v>5</v>
      </c>
      <c r="D182" s="20" t="s">
        <v>238</v>
      </c>
      <c r="E182" s="6">
        <v>2077</v>
      </c>
      <c r="F182" s="6">
        <v>2077</v>
      </c>
      <c r="G182" s="6">
        <v>100</v>
      </c>
    </row>
    <row r="183" spans="1:9" ht="29.25" x14ac:dyDescent="0.25">
      <c r="A183" s="14"/>
      <c r="B183" s="14"/>
      <c r="C183" s="15" t="s">
        <v>41</v>
      </c>
      <c r="D183" s="20" t="s">
        <v>243</v>
      </c>
      <c r="E183" s="6">
        <v>0</v>
      </c>
      <c r="F183" s="6">
        <v>1.1000000000000001</v>
      </c>
      <c r="G183" s="6">
        <v>0</v>
      </c>
    </row>
    <row r="184" spans="1:9" x14ac:dyDescent="0.25">
      <c r="A184" s="14"/>
      <c r="B184" s="12" t="s">
        <v>213</v>
      </c>
      <c r="C184" s="13"/>
      <c r="D184" s="22" t="s">
        <v>150</v>
      </c>
      <c r="E184" s="5">
        <v>341.05</v>
      </c>
      <c r="F184" s="5">
        <v>341.05</v>
      </c>
      <c r="G184" s="5">
        <v>100</v>
      </c>
    </row>
    <row r="185" spans="1:9" x14ac:dyDescent="0.25">
      <c r="A185" s="14"/>
      <c r="B185" s="14"/>
      <c r="C185" s="15" t="s">
        <v>15</v>
      </c>
      <c r="D185" s="20" t="s">
        <v>16</v>
      </c>
      <c r="E185" s="6">
        <v>41.05</v>
      </c>
      <c r="F185" s="6">
        <v>41.05</v>
      </c>
      <c r="G185" s="6">
        <v>100</v>
      </c>
    </row>
    <row r="186" spans="1:9" x14ac:dyDescent="0.25">
      <c r="A186" s="14"/>
      <c r="B186" s="14"/>
      <c r="C186" s="15" t="s">
        <v>96</v>
      </c>
      <c r="D186" s="20" t="s">
        <v>97</v>
      </c>
      <c r="E186" s="6">
        <v>300</v>
      </c>
      <c r="F186" s="6">
        <v>300</v>
      </c>
      <c r="G186" s="6">
        <v>100</v>
      </c>
    </row>
    <row r="187" spans="1:9" ht="30" x14ac:dyDescent="0.25">
      <c r="A187" s="14"/>
      <c r="B187" s="12" t="s">
        <v>214</v>
      </c>
      <c r="C187" s="13"/>
      <c r="D187" s="22" t="s">
        <v>125</v>
      </c>
      <c r="E187" s="5">
        <v>98690</v>
      </c>
      <c r="F187" s="5">
        <v>96393.89</v>
      </c>
      <c r="G187" s="5">
        <v>97.673411693180668</v>
      </c>
    </row>
    <row r="188" spans="1:9" ht="43.5" x14ac:dyDescent="0.25">
      <c r="A188" s="14"/>
      <c r="B188" s="14"/>
      <c r="C188" s="15" t="s">
        <v>5</v>
      </c>
      <c r="D188" s="20" t="s">
        <v>238</v>
      </c>
      <c r="E188" s="6">
        <v>98690</v>
      </c>
      <c r="F188" s="6">
        <v>96393.89</v>
      </c>
      <c r="G188" s="6">
        <v>97.673411693180668</v>
      </c>
    </row>
    <row r="189" spans="1:9" x14ac:dyDescent="0.25">
      <c r="A189" s="14"/>
      <c r="B189" s="11" t="s">
        <v>215</v>
      </c>
      <c r="C189" s="18"/>
      <c r="D189" s="24" t="s">
        <v>151</v>
      </c>
      <c r="E189" s="8">
        <v>339870.67</v>
      </c>
      <c r="F189" s="8">
        <v>235688.41</v>
      </c>
      <c r="G189" s="8">
        <v>69.346498772606651</v>
      </c>
      <c r="H189" s="28"/>
      <c r="I189" s="28"/>
    </row>
    <row r="190" spans="1:9" x14ac:dyDescent="0.25">
      <c r="A190" s="14"/>
      <c r="B190" s="14"/>
      <c r="C190" s="15" t="s">
        <v>112</v>
      </c>
      <c r="D190" s="20" t="s">
        <v>113</v>
      </c>
      <c r="E190" s="6">
        <v>172316.79999999999</v>
      </c>
      <c r="F190" s="6">
        <v>158241.98000000001</v>
      </c>
      <c r="G190" s="6">
        <v>91.832009415216618</v>
      </c>
    </row>
    <row r="191" spans="1:9" x14ac:dyDescent="0.25">
      <c r="A191" s="14"/>
      <c r="B191" s="14"/>
      <c r="C191" s="15" t="s">
        <v>13</v>
      </c>
      <c r="D191" s="20" t="s">
        <v>14</v>
      </c>
      <c r="E191" s="6">
        <v>140000</v>
      </c>
      <c r="F191" s="6">
        <v>49892.56</v>
      </c>
      <c r="G191" s="6">
        <v>35.637542857142861</v>
      </c>
    </row>
    <row r="192" spans="1:9" x14ac:dyDescent="0.25">
      <c r="A192" s="14"/>
      <c r="B192" s="14"/>
      <c r="C192" s="15" t="s">
        <v>96</v>
      </c>
      <c r="D192" s="20" t="s">
        <v>97</v>
      </c>
      <c r="E192" s="6">
        <v>499</v>
      </c>
      <c r="F192" s="6">
        <v>499</v>
      </c>
      <c r="G192" s="6">
        <v>100</v>
      </c>
    </row>
    <row r="193" spans="1:9" x14ac:dyDescent="0.25">
      <c r="A193" s="14"/>
      <c r="B193" s="14"/>
      <c r="C193" s="15" t="s">
        <v>47</v>
      </c>
      <c r="D193" s="20" t="s">
        <v>48</v>
      </c>
      <c r="E193" s="6">
        <v>7200</v>
      </c>
      <c r="F193" s="6">
        <v>7200</v>
      </c>
      <c r="G193" s="6">
        <v>100</v>
      </c>
    </row>
    <row r="194" spans="1:9" ht="57.75" x14ac:dyDescent="0.25">
      <c r="A194" s="14"/>
      <c r="B194" s="14"/>
      <c r="C194" s="15" t="s">
        <v>50</v>
      </c>
      <c r="D194" s="20" t="s">
        <v>245</v>
      </c>
      <c r="E194" s="6">
        <v>19854.87</v>
      </c>
      <c r="F194" s="6">
        <v>19854.87</v>
      </c>
      <c r="G194" s="6">
        <v>100</v>
      </c>
    </row>
    <row r="195" spans="1:9" x14ac:dyDescent="0.25">
      <c r="A195" s="14"/>
      <c r="B195" s="12" t="s">
        <v>216</v>
      </c>
      <c r="C195" s="13"/>
      <c r="D195" s="22" t="s">
        <v>152</v>
      </c>
      <c r="E195" s="5">
        <v>14869.08</v>
      </c>
      <c r="F195" s="5">
        <v>12009.69</v>
      </c>
      <c r="G195" s="5">
        <v>80.769556690797273</v>
      </c>
    </row>
    <row r="196" spans="1:9" ht="29.25" x14ac:dyDescent="0.25">
      <c r="A196" s="14"/>
      <c r="B196" s="14"/>
      <c r="C196" s="15" t="s">
        <v>51</v>
      </c>
      <c r="D196" s="20" t="s">
        <v>246</v>
      </c>
      <c r="E196" s="6">
        <v>14869.08</v>
      </c>
      <c r="F196" s="6">
        <v>12009.69</v>
      </c>
      <c r="G196" s="6">
        <v>80.769556690797273</v>
      </c>
    </row>
    <row r="197" spans="1:9" x14ac:dyDescent="0.25">
      <c r="A197" s="16" t="s">
        <v>153</v>
      </c>
      <c r="B197" s="16"/>
      <c r="C197" s="17"/>
      <c r="D197" s="23" t="s">
        <v>154</v>
      </c>
      <c r="E197" s="7">
        <v>1838497.11</v>
      </c>
      <c r="F197" s="7">
        <v>1729480.01</v>
      </c>
      <c r="G197" s="7">
        <v>94.070314312324371</v>
      </c>
    </row>
    <row r="198" spans="1:9" x14ac:dyDescent="0.25">
      <c r="A198" s="14"/>
      <c r="B198" s="12" t="s">
        <v>217</v>
      </c>
      <c r="C198" s="13"/>
      <c r="D198" s="22" t="s">
        <v>155</v>
      </c>
      <c r="E198" s="5">
        <v>1776700</v>
      </c>
      <c r="F198" s="5">
        <v>1675658.26</v>
      </c>
      <c r="G198" s="5">
        <v>94.312954353576856</v>
      </c>
      <c r="H198" s="28"/>
      <c r="I198" s="28"/>
    </row>
    <row r="199" spans="1:9" ht="29.25" x14ac:dyDescent="0.25">
      <c r="A199" s="14"/>
      <c r="B199" s="14"/>
      <c r="C199" s="15" t="s">
        <v>91</v>
      </c>
      <c r="D199" s="20" t="s">
        <v>252</v>
      </c>
      <c r="E199" s="6">
        <v>1400000</v>
      </c>
      <c r="F199" s="6">
        <v>1299382.8999999999</v>
      </c>
      <c r="G199" s="6">
        <v>92.81306428571429</v>
      </c>
    </row>
    <row r="200" spans="1:9" ht="29.25" x14ac:dyDescent="0.25">
      <c r="A200" s="14"/>
      <c r="B200" s="14"/>
      <c r="C200" s="15" t="s">
        <v>76</v>
      </c>
      <c r="D200" s="20" t="s">
        <v>77</v>
      </c>
      <c r="E200" s="6">
        <v>4580</v>
      </c>
      <c r="F200" s="6">
        <v>2618.8000000000002</v>
      </c>
      <c r="G200" s="6">
        <v>57.179039301310041</v>
      </c>
    </row>
    <row r="201" spans="1:9" ht="15.75" customHeight="1" x14ac:dyDescent="0.25">
      <c r="A201" s="14"/>
      <c r="B201" s="14"/>
      <c r="C201" s="15" t="s">
        <v>13</v>
      </c>
      <c r="D201" s="20" t="s">
        <v>14</v>
      </c>
      <c r="E201" s="6">
        <v>420</v>
      </c>
      <c r="F201" s="6">
        <v>420</v>
      </c>
      <c r="G201" s="6">
        <v>100</v>
      </c>
    </row>
    <row r="202" spans="1:9" ht="15.75" customHeight="1" x14ac:dyDescent="0.25">
      <c r="A202" s="14"/>
      <c r="B202" s="14"/>
      <c r="C202" s="29" t="s">
        <v>218</v>
      </c>
      <c r="D202" s="20" t="s">
        <v>79</v>
      </c>
      <c r="E202" s="6">
        <v>11500</v>
      </c>
      <c r="F202" s="6">
        <v>13036.56</v>
      </c>
      <c r="G202" s="6">
        <v>113.36</v>
      </c>
    </row>
    <row r="203" spans="1:9" x14ac:dyDescent="0.25">
      <c r="A203" s="14"/>
      <c r="B203" s="14"/>
      <c r="C203" s="15" t="s">
        <v>44</v>
      </c>
      <c r="D203" s="20" t="s">
        <v>45</v>
      </c>
      <c r="E203" s="6">
        <v>24846.83</v>
      </c>
      <c r="F203" s="6">
        <v>24846.83</v>
      </c>
      <c r="G203" s="6">
        <v>100</v>
      </c>
    </row>
    <row r="204" spans="1:9" ht="57.75" x14ac:dyDescent="0.25">
      <c r="A204" s="14"/>
      <c r="B204" s="14"/>
      <c r="C204" s="15" t="s">
        <v>52</v>
      </c>
      <c r="D204" s="20" t="s">
        <v>247</v>
      </c>
      <c r="E204" s="6">
        <v>335353.17</v>
      </c>
      <c r="F204" s="6">
        <v>335353.17</v>
      </c>
      <c r="G204" s="6">
        <v>100</v>
      </c>
    </row>
    <row r="205" spans="1:9" x14ac:dyDescent="0.25">
      <c r="A205" s="14"/>
      <c r="B205" s="12" t="s">
        <v>219</v>
      </c>
      <c r="C205" s="13"/>
      <c r="D205" s="22" t="s">
        <v>156</v>
      </c>
      <c r="E205" s="5">
        <v>9000</v>
      </c>
      <c r="F205" s="5">
        <v>0</v>
      </c>
      <c r="G205" s="5">
        <v>0</v>
      </c>
    </row>
    <row r="206" spans="1:9" ht="43.5" x14ac:dyDescent="0.25">
      <c r="A206" s="14"/>
      <c r="B206" s="14"/>
      <c r="C206" s="15" t="s">
        <v>157</v>
      </c>
      <c r="D206" s="20" t="s">
        <v>263</v>
      </c>
      <c r="E206" s="6">
        <v>9000</v>
      </c>
      <c r="F206" s="6">
        <v>0</v>
      </c>
      <c r="G206" s="6">
        <v>0</v>
      </c>
    </row>
    <row r="207" spans="1:9" ht="30" x14ac:dyDescent="0.25">
      <c r="A207" s="14"/>
      <c r="B207" s="12" t="s">
        <v>220</v>
      </c>
      <c r="C207" s="13"/>
      <c r="D207" s="22" t="s">
        <v>158</v>
      </c>
      <c r="E207" s="5">
        <v>9683.27</v>
      </c>
      <c r="F207" s="5">
        <v>10707.91</v>
      </c>
      <c r="G207" s="5">
        <v>110.5815494146089</v>
      </c>
    </row>
    <row r="208" spans="1:9" x14ac:dyDescent="0.25">
      <c r="A208" s="14"/>
      <c r="B208" s="14"/>
      <c r="C208" s="15" t="s">
        <v>159</v>
      </c>
      <c r="D208" s="20" t="s">
        <v>160</v>
      </c>
      <c r="E208" s="6">
        <v>0.82</v>
      </c>
      <c r="F208" s="6">
        <v>0.82</v>
      </c>
      <c r="G208" s="6">
        <v>100</v>
      </c>
    </row>
    <row r="209" spans="1:7" ht="29.25" x14ac:dyDescent="0.25">
      <c r="A209" s="14"/>
      <c r="B209" s="14"/>
      <c r="C209" s="15" t="s">
        <v>161</v>
      </c>
      <c r="D209" s="20" t="s">
        <v>264</v>
      </c>
      <c r="E209" s="6">
        <v>975</v>
      </c>
      <c r="F209" s="6">
        <v>975</v>
      </c>
      <c r="G209" s="6">
        <v>100</v>
      </c>
    </row>
    <row r="210" spans="1:7" x14ac:dyDescent="0.25">
      <c r="A210" s="14"/>
      <c r="B210" s="14"/>
      <c r="C210" s="15" t="s">
        <v>112</v>
      </c>
      <c r="D210" s="20" t="s">
        <v>113</v>
      </c>
      <c r="E210" s="6">
        <v>8707.4500000000007</v>
      </c>
      <c r="F210" s="6">
        <v>9732.09</v>
      </c>
      <c r="G210" s="6">
        <v>111.7673945873936</v>
      </c>
    </row>
    <row r="211" spans="1:7" x14ac:dyDescent="0.25">
      <c r="A211" s="14"/>
      <c r="B211" s="12" t="s">
        <v>221</v>
      </c>
      <c r="C211" s="13"/>
      <c r="D211" s="22" t="s">
        <v>162</v>
      </c>
      <c r="E211" s="5">
        <v>35000</v>
      </c>
      <c r="F211" s="5">
        <v>35000</v>
      </c>
      <c r="G211" s="5">
        <v>100</v>
      </c>
    </row>
    <row r="212" spans="1:7" ht="43.5" x14ac:dyDescent="0.25">
      <c r="A212" s="14"/>
      <c r="B212" s="14"/>
      <c r="C212" s="15" t="s">
        <v>157</v>
      </c>
      <c r="D212" s="20" t="s">
        <v>263</v>
      </c>
      <c r="E212" s="6">
        <v>35000</v>
      </c>
      <c r="F212" s="6">
        <v>35000</v>
      </c>
      <c r="G212" s="6">
        <v>100</v>
      </c>
    </row>
    <row r="213" spans="1:7" x14ac:dyDescent="0.25">
      <c r="A213" s="14"/>
      <c r="B213" s="12" t="s">
        <v>222</v>
      </c>
      <c r="C213" s="13"/>
      <c r="D213" s="22" t="s">
        <v>163</v>
      </c>
      <c r="E213" s="5">
        <v>8113.84</v>
      </c>
      <c r="F213" s="5">
        <v>8113.84</v>
      </c>
      <c r="G213" s="5">
        <v>100</v>
      </c>
    </row>
    <row r="214" spans="1:7" ht="43.5" x14ac:dyDescent="0.25">
      <c r="A214" s="14"/>
      <c r="B214" s="14"/>
      <c r="C214" s="15" t="s">
        <v>157</v>
      </c>
      <c r="D214" s="20" t="s">
        <v>263</v>
      </c>
      <c r="E214" s="6">
        <v>8113.84</v>
      </c>
      <c r="F214" s="6">
        <v>8113.84</v>
      </c>
      <c r="G214" s="6">
        <v>100</v>
      </c>
    </row>
    <row r="215" spans="1:7" x14ac:dyDescent="0.25">
      <c r="A215" s="16" t="s">
        <v>164</v>
      </c>
      <c r="B215" s="16"/>
      <c r="C215" s="17"/>
      <c r="D215" s="23" t="s">
        <v>165</v>
      </c>
      <c r="E215" s="7">
        <v>1440600</v>
      </c>
      <c r="F215" s="7">
        <v>1169239.1599999999</v>
      </c>
      <c r="G215" s="7">
        <v>81.163345828127163</v>
      </c>
    </row>
    <row r="216" spans="1:7" x14ac:dyDescent="0.25">
      <c r="A216" s="14"/>
      <c r="B216" s="12" t="s">
        <v>223</v>
      </c>
      <c r="C216" s="13"/>
      <c r="D216" s="22" t="s">
        <v>166</v>
      </c>
      <c r="E216" s="5">
        <v>1350000</v>
      </c>
      <c r="F216" s="5">
        <v>1079689.1599999999</v>
      </c>
      <c r="G216" s="5">
        <v>79.97697481481481</v>
      </c>
    </row>
    <row r="217" spans="1:7" ht="29.25" x14ac:dyDescent="0.25">
      <c r="A217" s="14"/>
      <c r="B217" s="14"/>
      <c r="C217" s="15" t="s">
        <v>22</v>
      </c>
      <c r="D217" s="20" t="s">
        <v>23</v>
      </c>
      <c r="E217" s="6">
        <v>1350000</v>
      </c>
      <c r="F217" s="6">
        <v>1079689.1599999999</v>
      </c>
      <c r="G217" s="6">
        <v>79.97697481481481</v>
      </c>
    </row>
    <row r="218" spans="1:7" x14ac:dyDescent="0.25">
      <c r="A218" s="14"/>
      <c r="B218" s="12" t="s">
        <v>224</v>
      </c>
      <c r="C218" s="13"/>
      <c r="D218" s="22" t="s">
        <v>4</v>
      </c>
      <c r="E218" s="5">
        <v>90600</v>
      </c>
      <c r="F218" s="5">
        <v>89550</v>
      </c>
      <c r="G218" s="5">
        <v>98.841059602649011</v>
      </c>
    </row>
    <row r="219" spans="1:7" x14ac:dyDescent="0.25">
      <c r="A219" s="14"/>
      <c r="B219" s="14"/>
      <c r="C219" s="15" t="s">
        <v>47</v>
      </c>
      <c r="D219" s="20" t="s">
        <v>127</v>
      </c>
      <c r="E219" s="6">
        <v>9600</v>
      </c>
      <c r="F219" s="6">
        <v>9600</v>
      </c>
      <c r="G219" s="6">
        <v>100</v>
      </c>
    </row>
    <row r="220" spans="1:7" ht="43.5" x14ac:dyDescent="0.25">
      <c r="A220" s="14"/>
      <c r="B220" s="14"/>
      <c r="C220" s="15" t="s">
        <v>106</v>
      </c>
      <c r="D220" s="20" t="s">
        <v>255</v>
      </c>
      <c r="E220" s="6">
        <v>81000</v>
      </c>
      <c r="F220" s="6">
        <v>79950</v>
      </c>
      <c r="G220" s="6">
        <v>98.703703703703695</v>
      </c>
    </row>
    <row r="221" spans="1:7" x14ac:dyDescent="0.25">
      <c r="A221" s="16" t="s">
        <v>167</v>
      </c>
      <c r="B221" s="16"/>
      <c r="C221" s="17"/>
      <c r="D221" s="23" t="s">
        <v>168</v>
      </c>
      <c r="E221" s="7">
        <v>431866.58</v>
      </c>
      <c r="F221" s="7">
        <v>10592.58</v>
      </c>
      <c r="G221" s="7">
        <v>2.4527436228105448</v>
      </c>
    </row>
    <row r="222" spans="1:7" x14ac:dyDescent="0.25">
      <c r="A222" s="14"/>
      <c r="B222" s="12" t="s">
        <v>225</v>
      </c>
      <c r="C222" s="13"/>
      <c r="D222" s="22" t="s">
        <v>169</v>
      </c>
      <c r="E222" s="5">
        <v>421866.58</v>
      </c>
      <c r="F222" s="5">
        <v>592.58000000000004</v>
      </c>
      <c r="G222" s="5">
        <v>0.14046621090487901</v>
      </c>
    </row>
    <row r="223" spans="1:7" x14ac:dyDescent="0.25">
      <c r="A223" s="14"/>
      <c r="B223" s="14"/>
      <c r="C223" s="15" t="s">
        <v>15</v>
      </c>
      <c r="D223" s="20" t="s">
        <v>16</v>
      </c>
      <c r="E223" s="6">
        <v>22.85</v>
      </c>
      <c r="F223" s="6">
        <v>22.85</v>
      </c>
      <c r="G223" s="6">
        <v>100</v>
      </c>
    </row>
    <row r="224" spans="1:7" x14ac:dyDescent="0.25">
      <c r="A224" s="14"/>
      <c r="B224" s="14"/>
      <c r="C224" s="15" t="s">
        <v>17</v>
      </c>
      <c r="D224" s="20" t="s">
        <v>18</v>
      </c>
      <c r="E224" s="6">
        <v>569.73</v>
      </c>
      <c r="F224" s="6">
        <v>569.73</v>
      </c>
      <c r="G224" s="6">
        <v>100</v>
      </c>
    </row>
    <row r="225" spans="1:9" ht="57.75" x14ac:dyDescent="0.25">
      <c r="A225" s="14"/>
      <c r="B225" s="14"/>
      <c r="C225" s="15" t="s">
        <v>52</v>
      </c>
      <c r="D225" s="20" t="s">
        <v>247</v>
      </c>
      <c r="E225" s="6">
        <v>421274</v>
      </c>
      <c r="F225" s="6">
        <v>0</v>
      </c>
      <c r="G225" s="6">
        <v>0</v>
      </c>
    </row>
    <row r="226" spans="1:9" x14ac:dyDescent="0.25">
      <c r="A226" s="14"/>
      <c r="B226" s="12" t="s">
        <v>226</v>
      </c>
      <c r="C226" s="13"/>
      <c r="D226" s="22" t="s">
        <v>170</v>
      </c>
      <c r="E226" s="5">
        <v>10000</v>
      </c>
      <c r="F226" s="5">
        <v>10000</v>
      </c>
      <c r="G226" s="5">
        <v>100</v>
      </c>
    </row>
    <row r="227" spans="1:9" ht="43.5" x14ac:dyDescent="0.25">
      <c r="A227" s="14"/>
      <c r="B227" s="14"/>
      <c r="C227" s="15" t="s">
        <v>60</v>
      </c>
      <c r="D227" s="20" t="s">
        <v>249</v>
      </c>
      <c r="E227" s="6">
        <v>10000</v>
      </c>
      <c r="F227" s="6">
        <v>10000</v>
      </c>
      <c r="G227" s="6">
        <v>100</v>
      </c>
    </row>
    <row r="228" spans="1:9" x14ac:dyDescent="0.25">
      <c r="A228" s="19"/>
      <c r="B228" s="19"/>
      <c r="C228" s="19"/>
      <c r="D228" s="25" t="s">
        <v>227</v>
      </c>
      <c r="E228" s="1">
        <v>66339276.909999996</v>
      </c>
      <c r="F228" s="1">
        <v>61308687.57</v>
      </c>
      <c r="G228" s="2">
        <v>92.42</v>
      </c>
      <c r="H228" s="27"/>
      <c r="I228" s="27"/>
    </row>
  </sheetData>
  <mergeCells count="2">
    <mergeCell ref="E1:G1"/>
    <mergeCell ref="A2:G2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Analiza dla hierarchii - kolumn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Smorągiewicz</dc:creator>
  <cp:lastModifiedBy>Barbara Smorągiewicz</cp:lastModifiedBy>
  <cp:lastPrinted>2023-03-28T10:09:37Z</cp:lastPrinted>
  <dcterms:created xsi:type="dcterms:W3CDTF">2023-03-21T06:43:48Z</dcterms:created>
  <dcterms:modified xsi:type="dcterms:W3CDTF">2023-03-28T10:12:03Z</dcterms:modified>
</cp:coreProperties>
</file>